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ek\Documents\Projekty MAC BOOK 2018\Projekty_SFDI_CHODNIKY\NOVY_VESTEC\Výběrové_řízení\Dotazy a vysvětlení\"/>
    </mc:Choice>
  </mc:AlternateContent>
  <xr:revisionPtr revIDLastSave="0" documentId="13_ncr:1_{F99DE491-5230-41C7-88C0-437DCFD52F58}" xr6:coauthVersionLast="47" xr6:coauthVersionMax="47" xr10:uidLastSave="{00000000-0000-0000-0000-000000000000}"/>
  <bookViews>
    <workbookView xWindow="-110" yWindow="-110" windowWidth="19420" windowHeight="10300" tabRatio="926" firstSheet="11" activeTab="15" xr2:uid="{B245C124-8B72-4730-B18F-F8BF68703182}"/>
  </bookViews>
  <sheets>
    <sheet name="Krycí list_2.ETAPA" sheetId="17" r:id="rId1"/>
    <sheet name="Krycí list_TRASA 4" sheetId="1" r:id="rId2"/>
    <sheet name="Rozpočet_TRASA 4" sheetId="2" r:id="rId3"/>
    <sheet name="Krycí list_TRASA 4 sanace" sheetId="3" r:id="rId4"/>
    <sheet name="Rozpočet_TRASA 4 sanace" sheetId="4" r:id="rId5"/>
    <sheet name="Krycí list_TRASA 5" sheetId="5" r:id="rId6"/>
    <sheet name="Rozpočet_TRASA 5" sheetId="6" r:id="rId7"/>
    <sheet name="Krycí list_TRASA 5 sanace" sheetId="7" r:id="rId8"/>
    <sheet name="Rozpočet_TRASA 5 sanace" sheetId="8" r:id="rId9"/>
    <sheet name="Krycí list_TRASA 7" sheetId="9" r:id="rId10"/>
    <sheet name="Rozpočet_TRASA 7" sheetId="10" r:id="rId11"/>
    <sheet name="Krycí list_TRASA 7 sanace" sheetId="11" r:id="rId12"/>
    <sheet name="Rozpočet_TRASA 7 sanace" sheetId="12" r:id="rId13"/>
    <sheet name="Krycí list_TRASA 8" sheetId="13" r:id="rId14"/>
    <sheet name="Rozpočet_TRASA 8" sheetId="14" r:id="rId15"/>
    <sheet name="Krycí list_TRASA 8 sanace" sheetId="15" r:id="rId16"/>
    <sheet name="Rozpočet_TRASA 8 sanace" sheetId="16" r:id="rId17"/>
  </sheets>
  <externalReferences>
    <externalReference r:id="rId18"/>
  </externalReferences>
  <definedNames>
    <definedName name="CelkemDPHVypocet" localSheetId="0">'Krycí list_2.ETAPA'!$H$43</definedName>
    <definedName name="CelkemDPHVypocet" localSheetId="1">'Krycí list_TRASA 4'!$H$40</definedName>
    <definedName name="CelkemDPHVypocet" localSheetId="3">'Krycí list_TRASA 4 sanace'!$H$40</definedName>
    <definedName name="CelkemDPHVypocet" localSheetId="5">'Krycí list_TRASA 5'!$H$40</definedName>
    <definedName name="CelkemDPHVypocet" localSheetId="7">'Krycí list_TRASA 5 sanace'!$H$40</definedName>
    <definedName name="CelkemDPHVypocet" localSheetId="9">'Krycí list_TRASA 7'!$H$40</definedName>
    <definedName name="CelkemDPHVypocet" localSheetId="11">'Krycí list_TRASA 7 sanace'!$H$40</definedName>
    <definedName name="CelkemDPHVypocet" localSheetId="13">'Krycí list_TRASA 8'!$H$40</definedName>
    <definedName name="CelkemDPHVypocet" localSheetId="15">'Krycí list_TRASA 8 sanace'!$H$40</definedName>
    <definedName name="CenaCelkem" localSheetId="0">'Krycí list_2.ETAPA'!$G$32</definedName>
    <definedName name="CenaCelkem">'Krycí list_TRASA 4'!$G$29</definedName>
    <definedName name="CenaCelkemBezDPH" localSheetId="0">'Krycí list_2.ETAPA'!$G$31</definedName>
    <definedName name="CenaCelkemBezDPH">'Krycí list_TRASA 4'!$G$28</definedName>
    <definedName name="CenaCelkemVypocet" localSheetId="0">'Krycí list_2.ETAPA'!$I$43</definedName>
    <definedName name="CenaCelkemVypocet" localSheetId="1">'Krycí list_TRASA 4'!$I$40</definedName>
    <definedName name="CenaCelkemVypocet" localSheetId="3">'Krycí list_TRASA 4 sanace'!$I$40</definedName>
    <definedName name="CenaCelkemVypocet" localSheetId="5">'Krycí list_TRASA 5'!$I$40</definedName>
    <definedName name="CenaCelkemVypocet" localSheetId="7">'Krycí list_TRASA 5 sanace'!$I$40</definedName>
    <definedName name="CenaCelkemVypocet" localSheetId="9">'Krycí list_TRASA 7'!$I$40</definedName>
    <definedName name="CenaCelkemVypocet" localSheetId="11">'Krycí list_TRASA 7 sanace'!$I$40</definedName>
    <definedName name="CenaCelkemVypocet" localSheetId="13">'Krycí list_TRASA 8'!$I$40</definedName>
    <definedName name="CenaCelkemVypocet" localSheetId="15">'Krycí list_TRASA 8 sanace'!$I$40</definedName>
    <definedName name="cisloobjektu" localSheetId="0">'Krycí list_2.ETAPA'!$C$3</definedName>
    <definedName name="cisloobjektu">'Krycí list_TRASA 4'!$C$3</definedName>
    <definedName name="CisloRozpoctu">'[1]Krycí list'!$C$2</definedName>
    <definedName name="CisloStavby" localSheetId="0">'Krycí list_2.ETAPA'!$C$2</definedName>
    <definedName name="CisloStavby" localSheetId="1">'Krycí list_TRASA 4'!$C$2</definedName>
    <definedName name="CisloStavby" localSheetId="3">'Krycí list_TRASA 4 sanace'!$C$2</definedName>
    <definedName name="CisloStavby" localSheetId="5">'Krycí list_TRASA 5'!$C$2</definedName>
    <definedName name="CisloStavby" localSheetId="7">'Krycí list_TRASA 5 sanace'!$C$2</definedName>
    <definedName name="CisloStavby" localSheetId="9">'Krycí list_TRASA 7'!$C$2</definedName>
    <definedName name="CisloStavby" localSheetId="11">'Krycí list_TRASA 7 sanace'!$C$2</definedName>
    <definedName name="CisloStavby" localSheetId="13">'Krycí list_TRASA 8'!$C$2</definedName>
    <definedName name="CisloStavby" localSheetId="15">'Krycí list_TRASA 8 sanace'!$C$2</definedName>
    <definedName name="cislostavby">'[1]Krycí list'!$A$7</definedName>
    <definedName name="CisloStavebnihoRozpoctu" localSheetId="0">'Krycí list_2.ETAPA'!$D$4</definedName>
    <definedName name="CisloStavebnihoRozpoctu">'Krycí list_TRASA 4'!$D$4</definedName>
    <definedName name="dadresa" localSheetId="0">'Krycí list_2.ETAPA'!$D$12:$G$12</definedName>
    <definedName name="dadresa">'Krycí list_TRASA 4'!$D$12:$G$12</definedName>
    <definedName name="DIČ" localSheetId="0">'Krycí list_2.ETAPA'!$I$12</definedName>
    <definedName name="DIČ" localSheetId="1">'Krycí list_TRASA 4'!$I$12</definedName>
    <definedName name="DIČ" localSheetId="3">'Krycí list_TRASA 4 sanace'!$I$12</definedName>
    <definedName name="DIČ" localSheetId="5">'Krycí list_TRASA 5'!$I$12</definedName>
    <definedName name="DIČ" localSheetId="7">'Krycí list_TRASA 5 sanace'!$I$12</definedName>
    <definedName name="DIČ" localSheetId="9">'Krycí list_TRASA 7'!$I$12</definedName>
    <definedName name="DIČ" localSheetId="11">'Krycí list_TRASA 7 sanace'!$I$12</definedName>
    <definedName name="DIČ" localSheetId="13">'Krycí list_TRASA 8'!$I$12</definedName>
    <definedName name="DIČ" localSheetId="15">'Krycí list_TRASA 8 sanace'!$I$12</definedName>
    <definedName name="dmisto" localSheetId="0">'Krycí list_2.ETAPA'!$D$13:$G$13</definedName>
    <definedName name="dmisto">'Krycí list_TRASA 4'!$D$13:$G$13</definedName>
    <definedName name="DPHSni" localSheetId="0">'Krycí list_2.ETAPA'!$G$27</definedName>
    <definedName name="DPHSni">'Krycí list_TRASA 4'!$G$24</definedName>
    <definedName name="DPHZakl" localSheetId="0">'Krycí list_2.ETAPA'!$G$29</definedName>
    <definedName name="DPHZakl">'Krycí list_TRASA 4'!$G$26</definedName>
    <definedName name="dpsc" localSheetId="0">'Krycí list_2.ETAPA'!$C$13</definedName>
    <definedName name="dpsc" localSheetId="1">'Krycí list_TRASA 4'!$C$13</definedName>
    <definedName name="dpsc" localSheetId="3">'Krycí list_TRASA 4 sanace'!$C$13</definedName>
    <definedName name="dpsc" localSheetId="5">'Krycí list_TRASA 5'!$C$13</definedName>
    <definedName name="dpsc" localSheetId="7">'Krycí list_TRASA 5 sanace'!$C$13</definedName>
    <definedName name="dpsc" localSheetId="9">'Krycí list_TRASA 7'!$C$13</definedName>
    <definedName name="dpsc" localSheetId="11">'Krycí list_TRASA 7 sanace'!$C$13</definedName>
    <definedName name="dpsc" localSheetId="13">'Krycí list_TRASA 8'!$C$13</definedName>
    <definedName name="dpsc" localSheetId="15">'Krycí list_TRASA 8 sanace'!$C$13</definedName>
    <definedName name="IČO" localSheetId="0">'Krycí list_2.ETAPA'!$I$11</definedName>
    <definedName name="IČO" localSheetId="1">'Krycí list_TRASA 4'!$I$11</definedName>
    <definedName name="IČO" localSheetId="3">'Krycí list_TRASA 4 sanace'!$I$11</definedName>
    <definedName name="IČO" localSheetId="5">'Krycí list_TRASA 5'!$I$11</definedName>
    <definedName name="IČO" localSheetId="7">'Krycí list_TRASA 5 sanace'!$I$11</definedName>
    <definedName name="IČO" localSheetId="9">'Krycí list_TRASA 7'!$I$11</definedName>
    <definedName name="IČO" localSheetId="11">'Krycí list_TRASA 7 sanace'!$I$11</definedName>
    <definedName name="IČO" localSheetId="13">'Krycí list_TRASA 8'!$I$11</definedName>
    <definedName name="IČO" localSheetId="15">'Krycí list_TRASA 8 sanace'!$I$11</definedName>
    <definedName name="Mena" localSheetId="0">'Krycí list_2.ETAPA'!$J$32</definedName>
    <definedName name="Mena">'Krycí list_TRASA 4'!$J$29</definedName>
    <definedName name="MistoStavby" localSheetId="0">'Krycí list_2.ETAPA'!$D$4</definedName>
    <definedName name="MistoStavby">'Krycí list_TRASA 4'!$D$4</definedName>
    <definedName name="nazevobjektu" localSheetId="0">'Krycí list_2.ETAPA'!$D$3</definedName>
    <definedName name="nazevobjektu">'Krycí list_TRASA 4'!$D$3</definedName>
    <definedName name="NazevRozpoctu">'[1]Krycí list'!$D$2</definedName>
    <definedName name="NazevStavby" localSheetId="0">'Krycí list_2.ETAPA'!$D$2</definedName>
    <definedName name="NazevStavby" localSheetId="1">'Krycí list_TRASA 4'!$D$2</definedName>
    <definedName name="NazevStavby" localSheetId="3">'Krycí list_TRASA 4 sanace'!$D$2</definedName>
    <definedName name="NazevStavby" localSheetId="5">'Krycí list_TRASA 5'!$D$2</definedName>
    <definedName name="NazevStavby" localSheetId="7">'Krycí list_TRASA 5 sanace'!$D$2</definedName>
    <definedName name="NazevStavby" localSheetId="9">'Krycí list_TRASA 7'!$D$2</definedName>
    <definedName name="NazevStavby" localSheetId="11">'Krycí list_TRASA 7 sanace'!$D$2</definedName>
    <definedName name="NazevStavby" localSheetId="13">'Krycí list_TRASA 8'!$D$2</definedName>
    <definedName name="NazevStavby" localSheetId="15">'Krycí list_TRASA 8 sanace'!$D$2</definedName>
    <definedName name="nazevstavby">'[1]Krycí list'!$C$7</definedName>
    <definedName name="NazevStavebnihoRozpoctu" localSheetId="0">'Krycí list_2.ETAPA'!$E$4</definedName>
    <definedName name="NazevStavebnihoRozpoctu">'Krycí list_TRASA 4'!$E$4</definedName>
    <definedName name="oadresa" localSheetId="0">'Krycí list_2.ETAPA'!$D$6</definedName>
    <definedName name="oadresa">'Krycí list_TRASA 4'!$D$6</definedName>
    <definedName name="Objednatel" localSheetId="0">'Krycí list_2.ETAPA'!$D$5</definedName>
    <definedName name="Objednatel" localSheetId="1">'Krycí list_TRASA 4'!$D$5</definedName>
    <definedName name="Objednatel" localSheetId="3">'Krycí list_TRASA 4 sanace'!$D$5</definedName>
    <definedName name="Objednatel" localSheetId="5">'Krycí list_TRASA 5'!$D$5</definedName>
    <definedName name="Objednatel" localSheetId="7">'Krycí list_TRASA 5 sanace'!$D$5</definedName>
    <definedName name="Objednatel" localSheetId="9">'Krycí list_TRASA 7'!$D$5</definedName>
    <definedName name="Objednatel" localSheetId="11">'Krycí list_TRASA 7 sanace'!$D$5</definedName>
    <definedName name="Objednatel" localSheetId="13">'Krycí list_TRASA 8'!$D$5</definedName>
    <definedName name="Objednatel" localSheetId="15">'Krycí list_TRASA 8 sanace'!$D$5</definedName>
    <definedName name="Objekt" localSheetId="0">'Krycí list_2.ETAPA'!$B$41</definedName>
    <definedName name="Objekt" localSheetId="1">'Krycí list_TRASA 4'!$B$38</definedName>
    <definedName name="Objekt" localSheetId="3">'Krycí list_TRASA 4 sanace'!$B$38</definedName>
    <definedName name="Objekt" localSheetId="5">'Krycí list_TRASA 5'!$B$38</definedName>
    <definedName name="Objekt" localSheetId="7">'Krycí list_TRASA 5 sanace'!$B$38</definedName>
    <definedName name="Objekt" localSheetId="9">'Krycí list_TRASA 7'!$B$38</definedName>
    <definedName name="Objekt" localSheetId="11">'Krycí list_TRASA 7 sanace'!$B$38</definedName>
    <definedName name="Objekt" localSheetId="13">'Krycí list_TRASA 8'!$B$38</definedName>
    <definedName name="Objekt" localSheetId="15">'Krycí list_TRASA 8 sanace'!$B$38</definedName>
    <definedName name="_xlnm.Print_Area" localSheetId="0">'Krycí list_2.ETAPA'!$A$1:$J$45</definedName>
    <definedName name="_xlnm.Print_Area" localSheetId="1">'Krycí list_TRASA 4'!$A$1:$J$58</definedName>
    <definedName name="_xlnm.Print_Area" localSheetId="3">'Krycí list_TRASA 4 sanace'!$A$1:$J$51</definedName>
    <definedName name="_xlnm.Print_Area" localSheetId="5">'Krycí list_TRASA 5'!$A$1:$J$54</definedName>
    <definedName name="_xlnm.Print_Area" localSheetId="7">'Krycí list_TRASA 5 sanace'!$A$1:$J$51</definedName>
    <definedName name="_xlnm.Print_Area" localSheetId="9">'Krycí list_TRASA 7'!$A$1:$J$58</definedName>
    <definedName name="_xlnm.Print_Area" localSheetId="11">'Krycí list_TRASA 7 sanace'!$A$1:$J$51</definedName>
    <definedName name="_xlnm.Print_Area" localSheetId="13">'Krycí list_TRASA 8'!$A$1:$J$58</definedName>
    <definedName name="_xlnm.Print_Area" localSheetId="15">'Krycí list_TRASA 8 sanace'!$A$1:$J$51</definedName>
    <definedName name="_xlnm.Print_Area" localSheetId="2">'Rozpočet_TRASA 4'!$A$1:$U$320</definedName>
    <definedName name="_xlnm.Print_Area" localSheetId="4">'Rozpočet_TRASA 4 sanace'!$A$1:$U$37</definedName>
    <definedName name="_xlnm.Print_Area" localSheetId="6">'Rozpočet_TRASA 5'!$A$1:$U$139</definedName>
    <definedName name="_xlnm.Print_Area" localSheetId="8">'Rozpočet_TRASA 5 sanace'!$A$1:$U$37</definedName>
    <definedName name="_xlnm.Print_Area" localSheetId="10">'Rozpočet_TRASA 7'!$A$1:$U$286</definedName>
    <definedName name="_xlnm.Print_Area" localSheetId="12">'Rozpočet_TRASA 7 sanace'!$A$1:$U$37</definedName>
    <definedName name="_xlnm.Print_Area" localSheetId="14">'Rozpočet_TRASA 8'!$A$1:$U$301</definedName>
    <definedName name="_xlnm.Print_Area" localSheetId="16">'Rozpočet_TRASA 8 sanace'!$A$1:$U$37</definedName>
    <definedName name="odic" localSheetId="0">'Krycí list_2.ETAPA'!$I$6</definedName>
    <definedName name="odic" localSheetId="1">'Krycí list_TRASA 4'!$I$6</definedName>
    <definedName name="odic" localSheetId="3">'Krycí list_TRASA 4 sanace'!$I$6</definedName>
    <definedName name="odic" localSheetId="5">'Krycí list_TRASA 5'!$I$6</definedName>
    <definedName name="odic" localSheetId="7">'Krycí list_TRASA 5 sanace'!$I$6</definedName>
    <definedName name="odic" localSheetId="9">'Krycí list_TRASA 7'!$I$6</definedName>
    <definedName name="odic" localSheetId="11">'Krycí list_TRASA 7 sanace'!$I$6</definedName>
    <definedName name="odic" localSheetId="13">'Krycí list_TRASA 8'!$I$6</definedName>
    <definedName name="odic" localSheetId="15">'Krycí list_TRASA 8 sanace'!$I$6</definedName>
    <definedName name="oico" localSheetId="0">'Krycí list_2.ETAPA'!$I$5</definedName>
    <definedName name="oico" localSheetId="1">'Krycí list_TRASA 4'!$I$5</definedName>
    <definedName name="oico" localSheetId="3">'Krycí list_TRASA 4 sanace'!$I$5</definedName>
    <definedName name="oico" localSheetId="5">'Krycí list_TRASA 5'!$I$5</definedName>
    <definedName name="oico" localSheetId="7">'Krycí list_TRASA 5 sanace'!$I$5</definedName>
    <definedName name="oico" localSheetId="9">'Krycí list_TRASA 7'!$I$5</definedName>
    <definedName name="oico" localSheetId="11">'Krycí list_TRASA 7 sanace'!$I$5</definedName>
    <definedName name="oico" localSheetId="13">'Krycí list_TRASA 8'!$I$5</definedName>
    <definedName name="oico" localSheetId="15">'Krycí list_TRASA 8 sanace'!$I$5</definedName>
    <definedName name="omisto" localSheetId="0">'Krycí list_2.ETAPA'!$D$7</definedName>
    <definedName name="omisto" localSheetId="1">'Krycí list_TRASA 4'!$D$7</definedName>
    <definedName name="omisto" localSheetId="3">'Krycí list_TRASA 4 sanace'!$D$7</definedName>
    <definedName name="omisto" localSheetId="5">'Krycí list_TRASA 5'!$D$7</definedName>
    <definedName name="omisto" localSheetId="7">'Krycí list_TRASA 5 sanace'!$D$7</definedName>
    <definedName name="omisto" localSheetId="9">'Krycí list_TRASA 7'!$D$7</definedName>
    <definedName name="omisto" localSheetId="11">'Krycí list_TRASA 7 sanace'!$D$7</definedName>
    <definedName name="omisto" localSheetId="13">'Krycí list_TRASA 8'!$D$7</definedName>
    <definedName name="omisto" localSheetId="15">'Krycí list_TRASA 8 sanace'!$D$7</definedName>
    <definedName name="onazev" localSheetId="0">'Krycí list_2.ETAPA'!$D$6</definedName>
    <definedName name="onazev" localSheetId="1">'Krycí list_TRASA 4'!$D$6</definedName>
    <definedName name="onazev" localSheetId="3">'Krycí list_TRASA 4 sanace'!$D$6</definedName>
    <definedName name="onazev" localSheetId="5">'Krycí list_TRASA 5'!$D$6</definedName>
    <definedName name="onazev" localSheetId="7">'Krycí list_TRASA 5 sanace'!$D$6</definedName>
    <definedName name="onazev" localSheetId="9">'Krycí list_TRASA 7'!$D$6</definedName>
    <definedName name="onazev" localSheetId="11">'Krycí list_TRASA 7 sanace'!$D$6</definedName>
    <definedName name="onazev" localSheetId="13">'Krycí list_TRASA 8'!$D$6</definedName>
    <definedName name="onazev" localSheetId="15">'Krycí list_TRASA 8 sanace'!$D$6</definedName>
    <definedName name="opsc" localSheetId="0">'Krycí list_2.ETAPA'!$C$7</definedName>
    <definedName name="opsc" localSheetId="1">'Krycí list_TRASA 4'!$C$7</definedName>
    <definedName name="opsc" localSheetId="3">'Krycí list_TRASA 4 sanace'!$C$7</definedName>
    <definedName name="opsc" localSheetId="5">'Krycí list_TRASA 5'!$C$7</definedName>
    <definedName name="opsc" localSheetId="7">'Krycí list_TRASA 5 sanace'!$C$7</definedName>
    <definedName name="opsc" localSheetId="9">'Krycí list_TRASA 7'!$C$7</definedName>
    <definedName name="opsc" localSheetId="11">'Krycí list_TRASA 7 sanace'!$C$7</definedName>
    <definedName name="opsc" localSheetId="13">'Krycí list_TRASA 8'!$C$7</definedName>
    <definedName name="opsc" localSheetId="15">'Krycí list_TRASA 8 sanace'!$C$7</definedName>
    <definedName name="padresa" localSheetId="0">'Krycí list_2.ETAPA'!$D$9</definedName>
    <definedName name="padresa">'Krycí list_TRASA 4'!$D$9</definedName>
    <definedName name="pdic" localSheetId="0">'Krycí list_2.ETAPA'!$I$9</definedName>
    <definedName name="pdic">'Krycí list_TRASA 4'!$I$9</definedName>
    <definedName name="pico" localSheetId="0">'Krycí list_2.ETAPA'!$I$8</definedName>
    <definedName name="pico">'Krycí list_TRASA 4'!$I$8</definedName>
    <definedName name="pmisto" localSheetId="0">'Krycí list_2.ETAPA'!$D$10</definedName>
    <definedName name="pmisto">'Krycí list_TRASA 4'!$D$10</definedName>
    <definedName name="PocetMJ">#REF!</definedName>
    <definedName name="PoptavkaID" localSheetId="0">'Krycí list_2.ETAPA'!$A$1</definedName>
    <definedName name="PoptavkaID">'Krycí list_TRASA 4'!$A$1</definedName>
    <definedName name="pPSC" localSheetId="0">'Krycí list_2.ETAPA'!$C$10</definedName>
    <definedName name="pPSC">'Krycí list_TRASA 4'!$C$10</definedName>
    <definedName name="Projektant" localSheetId="0">'Krycí list_2.ETAPA'!$D$8</definedName>
    <definedName name="Projektant">'Krycí list_TRASA 4'!$D$8</definedName>
    <definedName name="SazbaDPH1" localSheetId="0">'Krycí list_2.ETAPA'!$E$26</definedName>
    <definedName name="SazbaDPH1" localSheetId="1">'Krycí list_TRASA 4'!$E$23</definedName>
    <definedName name="SazbaDPH1" localSheetId="3">'Krycí list_TRASA 4 sanace'!$E$23</definedName>
    <definedName name="SazbaDPH1" localSheetId="5">'Krycí list_TRASA 5'!$E$23</definedName>
    <definedName name="SazbaDPH1" localSheetId="7">'Krycí list_TRASA 5 sanace'!$E$23</definedName>
    <definedName name="SazbaDPH1" localSheetId="9">'Krycí list_TRASA 7'!$E$23</definedName>
    <definedName name="SazbaDPH1" localSheetId="11">'Krycí list_TRASA 7 sanace'!$E$23</definedName>
    <definedName name="SazbaDPH1" localSheetId="13">'Krycí list_TRASA 8'!$E$23</definedName>
    <definedName name="SazbaDPH1" localSheetId="15">'Krycí list_TRASA 8 sanace'!$E$23</definedName>
    <definedName name="SazbaDPH1">'[1]Krycí list'!$C$30</definedName>
    <definedName name="SazbaDPH2" localSheetId="0">'Krycí list_2.ETAPA'!$E$28</definedName>
    <definedName name="SazbaDPH2" localSheetId="1">'Krycí list_TRASA 4'!$E$25</definedName>
    <definedName name="SazbaDPH2" localSheetId="3">'Krycí list_TRASA 4 sanace'!$E$25</definedName>
    <definedName name="SazbaDPH2" localSheetId="5">'Krycí list_TRASA 5'!$E$25</definedName>
    <definedName name="SazbaDPH2" localSheetId="7">'Krycí list_TRASA 5 sanace'!$E$25</definedName>
    <definedName name="SazbaDPH2" localSheetId="9">'Krycí list_TRASA 7'!$E$25</definedName>
    <definedName name="SazbaDPH2" localSheetId="11">'Krycí list_TRASA 7 sanace'!$E$25</definedName>
    <definedName name="SazbaDPH2" localSheetId="13">'Krycí list_TRASA 8'!$E$25</definedName>
    <definedName name="SazbaDPH2" localSheetId="15">'Krycí list_TRASA 8 sanace'!$E$25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 localSheetId="0">'Krycí list_2.ETAPA'!$D$14</definedName>
    <definedName name="Vypracoval">'Krycí list_TRASA 4'!$D$14</definedName>
    <definedName name="Z_B7E7C763_C459_487D_8ABA_5CFDDFBD5A84_.wvu.Cols" localSheetId="0" hidden="1">'Krycí list_2.ETAPA'!$A:$A</definedName>
    <definedName name="Z_B7E7C763_C459_487D_8ABA_5CFDDFBD5A84_.wvu.Cols" localSheetId="1" hidden="1">'Krycí list_TRASA 4'!$A:$A</definedName>
    <definedName name="Z_B7E7C763_C459_487D_8ABA_5CFDDFBD5A84_.wvu.Cols" localSheetId="3" hidden="1">'Krycí list_TRASA 4 sanace'!$A:$A</definedName>
    <definedName name="Z_B7E7C763_C459_487D_8ABA_5CFDDFBD5A84_.wvu.Cols" localSheetId="5" hidden="1">'Krycí list_TRASA 5'!$A:$A</definedName>
    <definedName name="Z_B7E7C763_C459_487D_8ABA_5CFDDFBD5A84_.wvu.Cols" localSheetId="7" hidden="1">'Krycí list_TRASA 5 sanace'!$A:$A</definedName>
    <definedName name="Z_B7E7C763_C459_487D_8ABA_5CFDDFBD5A84_.wvu.Cols" localSheetId="9" hidden="1">'Krycí list_TRASA 7'!$A:$A</definedName>
    <definedName name="Z_B7E7C763_C459_487D_8ABA_5CFDDFBD5A84_.wvu.Cols" localSheetId="11" hidden="1">'Krycí list_TRASA 7 sanace'!$A:$A</definedName>
    <definedName name="Z_B7E7C763_C459_487D_8ABA_5CFDDFBD5A84_.wvu.Cols" localSheetId="13" hidden="1">'Krycí list_TRASA 8'!$A:$A</definedName>
    <definedName name="Z_B7E7C763_C459_487D_8ABA_5CFDDFBD5A84_.wvu.Cols" localSheetId="15" hidden="1">'Krycí list_TRASA 8 sanace'!$A:$A</definedName>
    <definedName name="Z_B7E7C763_C459_487D_8ABA_5CFDDFBD5A84_.wvu.PrintArea" localSheetId="0" hidden="1">'Krycí list_2.ETAPA'!$B$1:$J$39</definedName>
    <definedName name="Z_B7E7C763_C459_487D_8ABA_5CFDDFBD5A84_.wvu.PrintArea" localSheetId="1" hidden="1">'Krycí list_TRASA 4'!$B$1:$J$36</definedName>
    <definedName name="Z_B7E7C763_C459_487D_8ABA_5CFDDFBD5A84_.wvu.PrintArea" localSheetId="3" hidden="1">'Krycí list_TRASA 4 sanace'!$B$1:$J$36</definedName>
    <definedName name="Z_B7E7C763_C459_487D_8ABA_5CFDDFBD5A84_.wvu.PrintArea" localSheetId="5" hidden="1">'Krycí list_TRASA 5'!$B$1:$J$36</definedName>
    <definedName name="Z_B7E7C763_C459_487D_8ABA_5CFDDFBD5A84_.wvu.PrintArea" localSheetId="7" hidden="1">'Krycí list_TRASA 5 sanace'!$B$1:$J$36</definedName>
    <definedName name="Z_B7E7C763_C459_487D_8ABA_5CFDDFBD5A84_.wvu.PrintArea" localSheetId="9" hidden="1">'Krycí list_TRASA 7'!$B$1:$J$36</definedName>
    <definedName name="Z_B7E7C763_C459_487D_8ABA_5CFDDFBD5A84_.wvu.PrintArea" localSheetId="11" hidden="1">'Krycí list_TRASA 7 sanace'!$B$1:$J$36</definedName>
    <definedName name="Z_B7E7C763_C459_487D_8ABA_5CFDDFBD5A84_.wvu.PrintArea" localSheetId="13" hidden="1">'Krycí list_TRASA 8'!$B$1:$J$36</definedName>
    <definedName name="Z_B7E7C763_C459_487D_8ABA_5CFDDFBD5A84_.wvu.PrintArea" localSheetId="15" hidden="1">'Krycí list_TRASA 8 sanace'!$B$1:$J$36</definedName>
    <definedName name="ZakladDPHSni" localSheetId="0">'Krycí list_2.ETAPA'!$G$26</definedName>
    <definedName name="ZakladDPHSni">'Krycí list_TRASA 4'!$G$23</definedName>
    <definedName name="ZakladDPHSniVypocet" localSheetId="0">'Krycí list_2.ETAPA'!$F$43</definedName>
    <definedName name="ZakladDPHSniVypocet" localSheetId="1">'Krycí list_TRASA 4'!$F$40</definedName>
    <definedName name="ZakladDPHSniVypocet" localSheetId="3">'Krycí list_TRASA 4 sanace'!$F$40</definedName>
    <definedName name="ZakladDPHSniVypocet" localSheetId="5">'Krycí list_TRASA 5'!$F$40</definedName>
    <definedName name="ZakladDPHSniVypocet" localSheetId="7">'Krycí list_TRASA 5 sanace'!$F$40</definedName>
    <definedName name="ZakladDPHSniVypocet" localSheetId="9">'Krycí list_TRASA 7'!$F$40</definedName>
    <definedName name="ZakladDPHSniVypocet" localSheetId="11">'Krycí list_TRASA 7 sanace'!$F$40</definedName>
    <definedName name="ZakladDPHSniVypocet" localSheetId="13">'Krycí list_TRASA 8'!$F$40</definedName>
    <definedName name="ZakladDPHSniVypocet" localSheetId="15">'Krycí list_TRASA 8 sanace'!$F$40</definedName>
    <definedName name="ZakladDPHZakl" localSheetId="0">'Krycí list_2.ETAPA'!$G$28</definedName>
    <definedName name="ZakladDPHZakl">'Krycí list_TRASA 4'!$G$25</definedName>
    <definedName name="ZakladDPHZaklVypocet" localSheetId="0">'Krycí list_2.ETAPA'!$G$43</definedName>
    <definedName name="ZakladDPHZaklVypocet" localSheetId="1">'Krycí list_TRASA 4'!$G$40</definedName>
    <definedName name="ZakladDPHZaklVypocet" localSheetId="3">'Krycí list_TRASA 4 sanace'!$G$40</definedName>
    <definedName name="ZakladDPHZaklVypocet" localSheetId="5">'Krycí list_TRASA 5'!$G$40</definedName>
    <definedName name="ZakladDPHZaklVypocet" localSheetId="7">'Krycí list_TRASA 5 sanace'!$G$40</definedName>
    <definedName name="ZakladDPHZaklVypocet" localSheetId="9">'Krycí list_TRASA 7'!$G$40</definedName>
    <definedName name="ZakladDPHZaklVypocet" localSheetId="11">'Krycí list_TRASA 7 sanace'!$G$40</definedName>
    <definedName name="ZakladDPHZaklVypocet" localSheetId="13">'Krycí list_TRASA 8'!$G$40</definedName>
    <definedName name="ZakladDPHZaklVypocet" localSheetId="15">'Krycí list_TRASA 8 sanace'!$G$40</definedName>
    <definedName name="Zaokrouhleni" localSheetId="0">'Krycí list_2.ETAPA'!$G$30</definedName>
    <definedName name="Zaokrouhleni">'Krycí list_TRASA 4'!$G$27</definedName>
    <definedName name="Zhotovitel" localSheetId="0">'Krycí list_2.ETAPA'!$D$11:$G$11</definedName>
    <definedName name="Zhotovitel">'Krycí list_TRASA 4'!$D$11:$G$11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17" l="1"/>
  <c r="I21" i="3"/>
  <c r="I19" i="1"/>
  <c r="I57" i="1"/>
  <c r="I56" i="1"/>
  <c r="I55" i="1"/>
  <c r="I54" i="1"/>
  <c r="I52" i="1"/>
  <c r="I51" i="1"/>
  <c r="I50" i="1"/>
  <c r="I49" i="1"/>
  <c r="I48" i="1"/>
  <c r="I47" i="1"/>
  <c r="G318" i="2"/>
  <c r="G317" i="2"/>
  <c r="G316" i="2"/>
  <c r="G313" i="2"/>
  <c r="G310" i="2"/>
  <c r="G308" i="2"/>
  <c r="G306" i="2"/>
  <c r="G304" i="2"/>
  <c r="G302" i="2"/>
  <c r="G301" i="2"/>
  <c r="G298" i="2"/>
  <c r="G297" i="2"/>
  <c r="G295" i="2"/>
  <c r="G293" i="2"/>
  <c r="G291" i="2"/>
  <c r="G286" i="2"/>
  <c r="G284" i="2"/>
  <c r="G282" i="2"/>
  <c r="G280" i="2"/>
  <c r="G278" i="2"/>
  <c r="G276" i="2"/>
  <c r="G274" i="2"/>
  <c r="G272" i="2"/>
  <c r="G270" i="2"/>
  <c r="G268" i="2"/>
  <c r="G262" i="2"/>
  <c r="G260" i="2"/>
  <c r="G258" i="2"/>
  <c r="G254" i="2"/>
  <c r="G252" i="2"/>
  <c r="G250" i="2"/>
  <c r="G248" i="2"/>
  <c r="G247" i="2"/>
  <c r="G245" i="2"/>
  <c r="G243" i="2"/>
  <c r="G241" i="2"/>
  <c r="G239" i="2"/>
  <c r="G237" i="2"/>
  <c r="G235" i="2"/>
  <c r="G233" i="2"/>
  <c r="G229" i="2"/>
  <c r="G225" i="2"/>
  <c r="G223" i="2"/>
  <c r="G216" i="2"/>
  <c r="G209" i="2"/>
  <c r="G207" i="2"/>
  <c r="G205" i="2"/>
  <c r="G202" i="2"/>
  <c r="G198" i="2"/>
  <c r="G194" i="2"/>
  <c r="G191" i="2"/>
  <c r="G189" i="2"/>
  <c r="G187" i="2"/>
  <c r="G185" i="2"/>
  <c r="G183" i="2"/>
  <c r="G181" i="2"/>
  <c r="G179" i="2"/>
  <c r="G177" i="2"/>
  <c r="G175" i="2"/>
  <c r="G173" i="2"/>
  <c r="G170" i="2"/>
  <c r="G168" i="2"/>
  <c r="G166" i="2"/>
  <c r="G163" i="2"/>
  <c r="G160" i="2"/>
  <c r="G157" i="2"/>
  <c r="G151" i="2"/>
  <c r="G146" i="2"/>
  <c r="G139" i="2"/>
  <c r="G135" i="2"/>
  <c r="G132" i="2"/>
  <c r="G125" i="2"/>
  <c r="G118" i="2"/>
  <c r="G111" i="2"/>
  <c r="G109" i="2"/>
  <c r="G104" i="2"/>
  <c r="G102" i="2"/>
  <c r="G98" i="2"/>
  <c r="G94" i="2"/>
  <c r="G92" i="2"/>
  <c r="G89" i="2"/>
  <c r="G87" i="2"/>
  <c r="G85" i="2"/>
  <c r="G83" i="2"/>
  <c r="G81" i="2"/>
  <c r="G79" i="2"/>
  <c r="G74" i="2"/>
  <c r="G72" i="2"/>
  <c r="G70" i="2"/>
  <c r="G68" i="2"/>
  <c r="G64" i="2"/>
  <c r="G60" i="2"/>
  <c r="G56" i="2"/>
  <c r="G54" i="2"/>
  <c r="G52" i="2"/>
  <c r="G47" i="2"/>
  <c r="G45" i="2"/>
  <c r="G43" i="2"/>
  <c r="G41" i="2"/>
  <c r="G34" i="2"/>
  <c r="G28" i="2"/>
  <c r="G26" i="2"/>
  <c r="G23" i="2"/>
  <c r="G21" i="2"/>
  <c r="G15" i="2"/>
  <c r="G12" i="2"/>
  <c r="G9" i="2"/>
  <c r="I19" i="3"/>
  <c r="I49" i="3"/>
  <c r="I50" i="3"/>
  <c r="I48" i="3"/>
  <c r="G35" i="4"/>
  <c r="G32" i="4"/>
  <c r="G28" i="4"/>
  <c r="G25" i="4"/>
  <c r="G21" i="4"/>
  <c r="G18" i="4"/>
  <c r="G15" i="4"/>
  <c r="G12" i="4"/>
  <c r="G9" i="4"/>
  <c r="I19" i="5"/>
  <c r="I53" i="5"/>
  <c r="I52" i="5"/>
  <c r="I50" i="5"/>
  <c r="I49" i="5"/>
  <c r="I48" i="5"/>
  <c r="I47" i="5"/>
  <c r="G137" i="6"/>
  <c r="G136" i="6"/>
  <c r="G135" i="6"/>
  <c r="G132" i="6"/>
  <c r="G129" i="6"/>
  <c r="G127" i="6"/>
  <c r="G125" i="6"/>
  <c r="G123" i="6"/>
  <c r="G121" i="6"/>
  <c r="G118" i="6"/>
  <c r="G116" i="6"/>
  <c r="G114" i="6"/>
  <c r="G112" i="6"/>
  <c r="G109" i="6"/>
  <c r="G107" i="6"/>
  <c r="G105" i="6"/>
  <c r="G103" i="6"/>
  <c r="G101" i="6"/>
  <c r="G99" i="6"/>
  <c r="G97" i="6"/>
  <c r="G95" i="6"/>
  <c r="G93" i="6"/>
  <c r="G91" i="6"/>
  <c r="G89" i="6"/>
  <c r="G83" i="6"/>
  <c r="G81" i="6"/>
  <c r="G79" i="6"/>
  <c r="G76" i="6"/>
  <c r="G74" i="6"/>
  <c r="G72" i="6"/>
  <c r="G69" i="6"/>
  <c r="G67" i="6"/>
  <c r="G65" i="6"/>
  <c r="G62" i="6"/>
  <c r="G59" i="6"/>
  <c r="G56" i="6"/>
  <c r="G49" i="6"/>
  <c r="G51" i="6"/>
  <c r="G53" i="6"/>
  <c r="G47" i="6"/>
  <c r="G45" i="6"/>
  <c r="G40" i="6"/>
  <c r="G38" i="6"/>
  <c r="G36" i="6"/>
  <c r="G34" i="6"/>
  <c r="G32" i="6"/>
  <c r="G30" i="6"/>
  <c r="G28" i="6"/>
  <c r="G26" i="6"/>
  <c r="G11" i="6"/>
  <c r="G9" i="6"/>
  <c r="I19" i="7"/>
  <c r="I50" i="7"/>
  <c r="I49" i="7"/>
  <c r="I47" i="7"/>
  <c r="G35" i="8"/>
  <c r="G32" i="8"/>
  <c r="G28" i="8"/>
  <c r="G25" i="8"/>
  <c r="G21" i="8"/>
  <c r="G18" i="8"/>
  <c r="G15" i="8"/>
  <c r="G12" i="8"/>
  <c r="G9" i="8"/>
  <c r="I55" i="9"/>
  <c r="I54" i="9"/>
  <c r="I53" i="9"/>
  <c r="I52" i="9"/>
  <c r="I51" i="9"/>
  <c r="I50" i="9"/>
  <c r="I49" i="9"/>
  <c r="I48" i="9"/>
  <c r="I47" i="9"/>
  <c r="G284" i="10"/>
  <c r="G283" i="10"/>
  <c r="G282" i="10"/>
  <c r="G279" i="10"/>
  <c r="G276" i="10"/>
  <c r="G274" i="10"/>
  <c r="G272" i="10"/>
  <c r="G270" i="10"/>
  <c r="G268" i="10"/>
  <c r="G265" i="10"/>
  <c r="G263" i="10"/>
  <c r="G261" i="10"/>
  <c r="G259" i="10"/>
  <c r="G257" i="10"/>
  <c r="G255" i="10"/>
  <c r="G253" i="10"/>
  <c r="G251" i="10"/>
  <c r="G249" i="10"/>
  <c r="G247" i="10"/>
  <c r="G245" i="10"/>
  <c r="G243" i="10"/>
  <c r="G237" i="10"/>
  <c r="G235" i="10"/>
  <c r="G229" i="10"/>
  <c r="G227" i="10"/>
  <c r="G220" i="10"/>
  <c r="G218" i="10"/>
  <c r="G216" i="10"/>
  <c r="G214" i="10"/>
  <c r="G212" i="10"/>
  <c r="G209" i="10"/>
  <c r="G206" i="10"/>
  <c r="G203" i="10"/>
  <c r="G200" i="10"/>
  <c r="G197" i="10"/>
  <c r="G195" i="10"/>
  <c r="G193" i="10"/>
  <c r="G191" i="10"/>
  <c r="G188" i="10"/>
  <c r="G182" i="10"/>
  <c r="G180" i="10"/>
  <c r="G178" i="10"/>
  <c r="G176" i="10"/>
  <c r="G174" i="10"/>
  <c r="G169" i="10"/>
  <c r="G166" i="10"/>
  <c r="G164" i="10"/>
  <c r="G162" i="10"/>
  <c r="G160" i="10"/>
  <c r="G158" i="10"/>
  <c r="G155" i="10"/>
  <c r="G153" i="10"/>
  <c r="G151" i="10"/>
  <c r="G148" i="10"/>
  <c r="G145" i="10"/>
  <c r="G142" i="10"/>
  <c r="G138" i="10"/>
  <c r="G134" i="10"/>
  <c r="G129" i="10"/>
  <c r="G124" i="10"/>
  <c r="G119" i="10"/>
  <c r="G114" i="10"/>
  <c r="G109" i="10"/>
  <c r="G107" i="10"/>
  <c r="G104" i="10"/>
  <c r="G101" i="10"/>
  <c r="G98" i="10"/>
  <c r="G95" i="10"/>
  <c r="G92" i="10"/>
  <c r="G89" i="10"/>
  <c r="G85" i="10"/>
  <c r="G83" i="10"/>
  <c r="G81" i="10"/>
  <c r="G79" i="10"/>
  <c r="G77" i="10"/>
  <c r="G75" i="10"/>
  <c r="G70" i="10"/>
  <c r="G68" i="10"/>
  <c r="G66" i="10"/>
  <c r="G64" i="10"/>
  <c r="G58" i="10"/>
  <c r="G56" i="10"/>
  <c r="G52" i="10"/>
  <c r="G50" i="10"/>
  <c r="G48" i="10"/>
  <c r="G46" i="10"/>
  <c r="G37" i="10"/>
  <c r="G17" i="10"/>
  <c r="G15" i="10"/>
  <c r="G13" i="10"/>
  <c r="G11" i="10"/>
  <c r="G9" i="10"/>
  <c r="I49" i="11"/>
  <c r="I48" i="11"/>
  <c r="G35" i="12"/>
  <c r="G32" i="12"/>
  <c r="G28" i="12"/>
  <c r="G25" i="12"/>
  <c r="G21" i="12"/>
  <c r="G18" i="12"/>
  <c r="G15" i="12"/>
  <c r="G12" i="12"/>
  <c r="G9" i="12"/>
  <c r="I55" i="13"/>
  <c r="I54" i="13"/>
  <c r="I53" i="13"/>
  <c r="I52" i="13"/>
  <c r="I51" i="13"/>
  <c r="I50" i="13"/>
  <c r="I49" i="13"/>
  <c r="I48" i="13"/>
  <c r="G299" i="14"/>
  <c r="G298" i="14"/>
  <c r="G297" i="14"/>
  <c r="G294" i="14"/>
  <c r="G291" i="14"/>
  <c r="G289" i="14"/>
  <c r="G287" i="14"/>
  <c r="G285" i="14"/>
  <c r="G283" i="14"/>
  <c r="G281" i="14"/>
  <c r="G278" i="14"/>
  <c r="G275" i="14"/>
  <c r="G271" i="14"/>
  <c r="G269" i="14"/>
  <c r="G267" i="14"/>
  <c r="G265" i="14"/>
  <c r="G263" i="14"/>
  <c r="G261" i="14"/>
  <c r="G259" i="14"/>
  <c r="G255" i="14"/>
  <c r="G253" i="14"/>
  <c r="G251" i="14"/>
  <c r="G249" i="14"/>
  <c r="G247" i="14"/>
  <c r="G245" i="14"/>
  <c r="G243" i="14"/>
  <c r="G241" i="14"/>
  <c r="G239" i="14"/>
  <c r="G237" i="14"/>
  <c r="G230" i="14"/>
  <c r="G228" i="14"/>
  <c r="G225" i="14"/>
  <c r="G222" i="14"/>
  <c r="G219" i="14"/>
  <c r="G217" i="14"/>
  <c r="G214" i="14"/>
  <c r="G212" i="14"/>
  <c r="G210" i="14"/>
  <c r="G208" i="14"/>
  <c r="G206" i="14"/>
  <c r="G204" i="14"/>
  <c r="G202" i="14"/>
  <c r="G200" i="14"/>
  <c r="G198" i="14"/>
  <c r="G196" i="14"/>
  <c r="G193" i="14"/>
  <c r="G191" i="14"/>
  <c r="G189" i="14"/>
  <c r="G187" i="14"/>
  <c r="G184" i="14"/>
  <c r="G181" i="14"/>
  <c r="G179" i="14"/>
  <c r="G176" i="14"/>
  <c r="G174" i="14"/>
  <c r="G172" i="14"/>
  <c r="G170" i="14"/>
  <c r="G168" i="14"/>
  <c r="G166" i="14"/>
  <c r="G163" i="14"/>
  <c r="G159" i="14"/>
  <c r="G157" i="14"/>
  <c r="G155" i="14"/>
  <c r="G152" i="14"/>
  <c r="G149" i="14"/>
  <c r="G145" i="14"/>
  <c r="G141" i="14"/>
  <c r="G137" i="14"/>
  <c r="G134" i="14"/>
  <c r="G131" i="14"/>
  <c r="G128" i="14"/>
  <c r="G125" i="14"/>
  <c r="G122" i="14"/>
  <c r="G120" i="14"/>
  <c r="G117" i="14"/>
  <c r="G115" i="14"/>
  <c r="G113" i="14"/>
  <c r="G111" i="14"/>
  <c r="G109" i="14"/>
  <c r="G107" i="14"/>
  <c r="G105" i="14"/>
  <c r="G103" i="14"/>
  <c r="G101" i="14"/>
  <c r="G99" i="14"/>
  <c r="G97" i="14"/>
  <c r="G94" i="14"/>
  <c r="G92" i="14"/>
  <c r="G90" i="14"/>
  <c r="G88" i="14"/>
  <c r="G86" i="14"/>
  <c r="G84" i="14"/>
  <c r="G78" i="14"/>
  <c r="G76" i="14"/>
  <c r="G74" i="14"/>
  <c r="G72" i="14"/>
  <c r="G70" i="14"/>
  <c r="G68" i="14"/>
  <c r="G65" i="14"/>
  <c r="G61" i="14"/>
  <c r="G59" i="14"/>
  <c r="G56" i="14"/>
  <c r="G51" i="14"/>
  <c r="G49" i="14"/>
  <c r="G47" i="14"/>
  <c r="G45" i="14"/>
  <c r="G38" i="14"/>
  <c r="G17" i="14"/>
  <c r="G15" i="14"/>
  <c r="G13" i="14"/>
  <c r="G11" i="14"/>
  <c r="G9" i="14"/>
  <c r="E26" i="15"/>
  <c r="G35" i="16"/>
  <c r="G32" i="16"/>
  <c r="M32" i="16" s="1"/>
  <c r="M31" i="16" s="1"/>
  <c r="G28" i="16"/>
  <c r="G25" i="16"/>
  <c r="M25" i="16" s="1"/>
  <c r="G21" i="16"/>
  <c r="G18" i="16"/>
  <c r="M18" i="16" s="1"/>
  <c r="G15" i="16"/>
  <c r="G12" i="16"/>
  <c r="G9" i="16"/>
  <c r="G131" i="6"/>
  <c r="I43" i="17"/>
  <c r="H43" i="17"/>
  <c r="G43" i="17"/>
  <c r="F43" i="17"/>
  <c r="J42" i="17"/>
  <c r="J43" i="17" s="1"/>
  <c r="G41" i="17"/>
  <c r="F41" i="17"/>
  <c r="H35" i="17"/>
  <c r="J31" i="17"/>
  <c r="J30" i="17"/>
  <c r="J29" i="17"/>
  <c r="E29" i="17"/>
  <c r="J28" i="17"/>
  <c r="J27" i="17"/>
  <c r="E27" i="17"/>
  <c r="J26" i="17"/>
  <c r="U35" i="16"/>
  <c r="Q35" i="16"/>
  <c r="O35" i="16"/>
  <c r="M35" i="16"/>
  <c r="M34" i="16" s="1"/>
  <c r="K35" i="16"/>
  <c r="K34" i="16" s="1"/>
  <c r="I35" i="16"/>
  <c r="U34" i="16"/>
  <c r="Q34" i="16"/>
  <c r="O34" i="16"/>
  <c r="I34" i="16"/>
  <c r="G34" i="16"/>
  <c r="I50" i="15" s="1"/>
  <c r="I19" i="15" s="1"/>
  <c r="U32" i="16"/>
  <c r="U31" i="16" s="1"/>
  <c r="Q32" i="16"/>
  <c r="O32" i="16"/>
  <c r="K32" i="16"/>
  <c r="K31" i="16" s="1"/>
  <c r="I32" i="16"/>
  <c r="Q31" i="16"/>
  <c r="O31" i="16"/>
  <c r="I31" i="16"/>
  <c r="G31" i="16"/>
  <c r="I49" i="15" s="1"/>
  <c r="U28" i="16"/>
  <c r="Q28" i="16"/>
  <c r="O28" i="16"/>
  <c r="M28" i="16"/>
  <c r="K28" i="16"/>
  <c r="I28" i="16"/>
  <c r="U25" i="16"/>
  <c r="U24" i="16" s="1"/>
  <c r="Q25" i="16"/>
  <c r="Q24" i="16" s="1"/>
  <c r="O25" i="16"/>
  <c r="K25" i="16"/>
  <c r="K24" i="16" s="1"/>
  <c r="I25" i="16"/>
  <c r="I24" i="16" s="1"/>
  <c r="O24" i="16"/>
  <c r="G24" i="16"/>
  <c r="I48" i="15" s="1"/>
  <c r="U21" i="16"/>
  <c r="Q21" i="16"/>
  <c r="O21" i="16"/>
  <c r="M21" i="16"/>
  <c r="K21" i="16"/>
  <c r="I21" i="16"/>
  <c r="U18" i="16"/>
  <c r="Q18" i="16"/>
  <c r="O18" i="16"/>
  <c r="K18" i="16"/>
  <c r="I18" i="16"/>
  <c r="U15" i="16"/>
  <c r="Q15" i="16"/>
  <c r="O15" i="16"/>
  <c r="M15" i="16"/>
  <c r="K15" i="16"/>
  <c r="I15" i="16"/>
  <c r="U12" i="16"/>
  <c r="Q12" i="16"/>
  <c r="O12" i="16"/>
  <c r="M12" i="16"/>
  <c r="K12" i="16"/>
  <c r="I12" i="16"/>
  <c r="U9" i="16"/>
  <c r="U8" i="16" s="1"/>
  <c r="Q9" i="16"/>
  <c r="O9" i="16"/>
  <c r="M9" i="16"/>
  <c r="K9" i="16"/>
  <c r="K8" i="16" s="1"/>
  <c r="I9" i="16"/>
  <c r="Q8" i="16"/>
  <c r="O8" i="16"/>
  <c r="I8" i="16"/>
  <c r="G8" i="16"/>
  <c r="I47" i="15" s="1"/>
  <c r="I40" i="15"/>
  <c r="J39" i="15" s="1"/>
  <c r="J40" i="15" s="1"/>
  <c r="H40" i="15"/>
  <c r="G40" i="15"/>
  <c r="F40" i="15"/>
  <c r="G38" i="15"/>
  <c r="F38" i="15"/>
  <c r="H32" i="15"/>
  <c r="J28" i="15"/>
  <c r="J27" i="15"/>
  <c r="J26" i="15"/>
  <c r="J25" i="15"/>
  <c r="J24" i="15"/>
  <c r="E24" i="15"/>
  <c r="J23" i="15"/>
  <c r="I16" i="15" l="1"/>
  <c r="I21" i="15" s="1"/>
  <c r="I51" i="15"/>
  <c r="M8" i="16"/>
  <c r="M24" i="16"/>
  <c r="U299" i="14"/>
  <c r="Q299" i="14"/>
  <c r="O299" i="14"/>
  <c r="M299" i="14"/>
  <c r="K299" i="14"/>
  <c r="I299" i="14"/>
  <c r="U298" i="14"/>
  <c r="Q298" i="14"/>
  <c r="O298" i="14"/>
  <c r="M298" i="14"/>
  <c r="K298" i="14"/>
  <c r="I298" i="14"/>
  <c r="U297" i="14"/>
  <c r="U296" i="14" s="1"/>
  <c r="Q297" i="14"/>
  <c r="Q296" i="14" s="1"/>
  <c r="O297" i="14"/>
  <c r="M297" i="14"/>
  <c r="K297" i="14"/>
  <c r="K296" i="14" s="1"/>
  <c r="I297" i="14"/>
  <c r="I296" i="14" s="1"/>
  <c r="O296" i="14"/>
  <c r="G296" i="14"/>
  <c r="I57" i="13" s="1"/>
  <c r="I19" i="13" s="1"/>
  <c r="U294" i="14"/>
  <c r="U293" i="14" s="1"/>
  <c r="Q294" i="14"/>
  <c r="O294" i="14"/>
  <c r="M294" i="14"/>
  <c r="M293" i="14" s="1"/>
  <c r="K294" i="14"/>
  <c r="K293" i="14" s="1"/>
  <c r="I294" i="14"/>
  <c r="Q293" i="14"/>
  <c r="O293" i="14"/>
  <c r="I293" i="14"/>
  <c r="G293" i="14"/>
  <c r="I56" i="13" s="1"/>
  <c r="U291" i="14"/>
  <c r="Q291" i="14"/>
  <c r="O291" i="14"/>
  <c r="M291" i="14"/>
  <c r="K291" i="14"/>
  <c r="I291" i="14"/>
  <c r="U289" i="14"/>
  <c r="Q289" i="14"/>
  <c r="O289" i="14"/>
  <c r="M289" i="14"/>
  <c r="K289" i="14"/>
  <c r="I289" i="14"/>
  <c r="U287" i="14"/>
  <c r="Q287" i="14"/>
  <c r="O287" i="14"/>
  <c r="M287" i="14"/>
  <c r="K287" i="14"/>
  <c r="I287" i="14"/>
  <c r="U285" i="14"/>
  <c r="Q285" i="14"/>
  <c r="O285" i="14"/>
  <c r="M285" i="14"/>
  <c r="K285" i="14"/>
  <c r="I285" i="14"/>
  <c r="U283" i="14"/>
  <c r="Q283" i="14"/>
  <c r="O283" i="14"/>
  <c r="O282" i="14" s="1"/>
  <c r="M283" i="14"/>
  <c r="K283" i="14"/>
  <c r="I283" i="14"/>
  <c r="U282" i="14"/>
  <c r="Q282" i="14"/>
  <c r="K282" i="14"/>
  <c r="I282" i="14"/>
  <c r="G282" i="14"/>
  <c r="U281" i="14"/>
  <c r="Q281" i="14"/>
  <c r="Q280" i="14" s="1"/>
  <c r="O281" i="14"/>
  <c r="O280" i="14" s="1"/>
  <c r="M281" i="14"/>
  <c r="M280" i="14" s="1"/>
  <c r="K281" i="14"/>
  <c r="I281" i="14"/>
  <c r="I280" i="14" s="1"/>
  <c r="U280" i="14"/>
  <c r="K280" i="14"/>
  <c r="G280" i="14"/>
  <c r="U278" i="14"/>
  <c r="Q278" i="14"/>
  <c r="O278" i="14"/>
  <c r="M278" i="14"/>
  <c r="K278" i="14"/>
  <c r="I278" i="14"/>
  <c r="U275" i="14"/>
  <c r="Q275" i="14"/>
  <c r="O275" i="14"/>
  <c r="M275" i="14"/>
  <c r="K275" i="14"/>
  <c r="I275" i="14"/>
  <c r="U271" i="14"/>
  <c r="Q271" i="14"/>
  <c r="O271" i="14"/>
  <c r="M271" i="14"/>
  <c r="K271" i="14"/>
  <c r="I271" i="14"/>
  <c r="U269" i="14"/>
  <c r="Q269" i="14"/>
  <c r="O269" i="14"/>
  <c r="M269" i="14"/>
  <c r="K269" i="14"/>
  <c r="I269" i="14"/>
  <c r="U267" i="14"/>
  <c r="Q267" i="14"/>
  <c r="O267" i="14"/>
  <c r="M267" i="14"/>
  <c r="K267" i="14"/>
  <c r="I267" i="14"/>
  <c r="U265" i="14"/>
  <c r="Q265" i="14"/>
  <c r="O265" i="14"/>
  <c r="M265" i="14"/>
  <c r="K265" i="14"/>
  <c r="I265" i="14"/>
  <c r="U263" i="14"/>
  <c r="Q263" i="14"/>
  <c r="O263" i="14"/>
  <c r="M263" i="14"/>
  <c r="K263" i="14"/>
  <c r="I263" i="14"/>
  <c r="U261" i="14"/>
  <c r="Q261" i="14"/>
  <c r="O261" i="14"/>
  <c r="M261" i="14"/>
  <c r="K261" i="14"/>
  <c r="I261" i="14"/>
  <c r="U259" i="14"/>
  <c r="Q259" i="14"/>
  <c r="O259" i="14"/>
  <c r="M259" i="14"/>
  <c r="K259" i="14"/>
  <c r="I259" i="14"/>
  <c r="U255" i="14"/>
  <c r="Q255" i="14"/>
  <c r="O255" i="14"/>
  <c r="M255" i="14"/>
  <c r="K255" i="14"/>
  <c r="I255" i="14"/>
  <c r="U253" i="14"/>
  <c r="Q253" i="14"/>
  <c r="O253" i="14"/>
  <c r="M253" i="14"/>
  <c r="K253" i="14"/>
  <c r="I253" i="14"/>
  <c r="U251" i="14"/>
  <c r="Q251" i="14"/>
  <c r="O251" i="14"/>
  <c r="M251" i="14"/>
  <c r="K251" i="14"/>
  <c r="I251" i="14"/>
  <c r="U249" i="14"/>
  <c r="Q249" i="14"/>
  <c r="O249" i="14"/>
  <c r="M249" i="14"/>
  <c r="K249" i="14"/>
  <c r="I249" i="14"/>
  <c r="U247" i="14"/>
  <c r="Q247" i="14"/>
  <c r="O247" i="14"/>
  <c r="M247" i="14"/>
  <c r="K247" i="14"/>
  <c r="I247" i="14"/>
  <c r="U245" i="14"/>
  <c r="Q245" i="14"/>
  <c r="O245" i="14"/>
  <c r="M245" i="14"/>
  <c r="K245" i="14"/>
  <c r="I245" i="14"/>
  <c r="U243" i="14"/>
  <c r="Q243" i="14"/>
  <c r="O243" i="14"/>
  <c r="M243" i="14"/>
  <c r="K243" i="14"/>
  <c r="I243" i="14"/>
  <c r="U241" i="14"/>
  <c r="Q241" i="14"/>
  <c r="O241" i="14"/>
  <c r="M241" i="14"/>
  <c r="K241" i="14"/>
  <c r="I241" i="14"/>
  <c r="U239" i="14"/>
  <c r="Q239" i="14"/>
  <c r="O239" i="14"/>
  <c r="M239" i="14"/>
  <c r="K239" i="14"/>
  <c r="I239" i="14"/>
  <c r="U237" i="14"/>
  <c r="Q237" i="14"/>
  <c r="O237" i="14"/>
  <c r="M237" i="14"/>
  <c r="K237" i="14"/>
  <c r="I237" i="14"/>
  <c r="U230" i="14"/>
  <c r="Q230" i="14"/>
  <c r="O230" i="14"/>
  <c r="M230" i="14"/>
  <c r="K230" i="14"/>
  <c r="I230" i="14"/>
  <c r="U228" i="14"/>
  <c r="Q228" i="14"/>
  <c r="O228" i="14"/>
  <c r="M228" i="14"/>
  <c r="K228" i="14"/>
  <c r="I228" i="14"/>
  <c r="U225" i="14"/>
  <c r="Q225" i="14"/>
  <c r="O225" i="14"/>
  <c r="M225" i="14"/>
  <c r="K225" i="14"/>
  <c r="I225" i="14"/>
  <c r="U222" i="14"/>
  <c r="U221" i="14" s="1"/>
  <c r="Q222" i="14"/>
  <c r="Q221" i="14" s="1"/>
  <c r="O222" i="14"/>
  <c r="M222" i="14"/>
  <c r="K222" i="14"/>
  <c r="K221" i="14" s="1"/>
  <c r="I222" i="14"/>
  <c r="I221" i="14" s="1"/>
  <c r="O221" i="14"/>
  <c r="G221" i="14"/>
  <c r="U219" i="14"/>
  <c r="Q219" i="14"/>
  <c r="O219" i="14"/>
  <c r="M219" i="14"/>
  <c r="K219" i="14"/>
  <c r="I219" i="14"/>
  <c r="U217" i="14"/>
  <c r="Q217" i="14"/>
  <c r="O217" i="14"/>
  <c r="M217" i="14"/>
  <c r="K217" i="14"/>
  <c r="I217" i="14"/>
  <c r="U214" i="14"/>
  <c r="Q214" i="14"/>
  <c r="O214" i="14"/>
  <c r="M214" i="14"/>
  <c r="K214" i="14"/>
  <c r="I214" i="14"/>
  <c r="U212" i="14"/>
  <c r="Q212" i="14"/>
  <c r="O212" i="14"/>
  <c r="M212" i="14"/>
  <c r="K212" i="14"/>
  <c r="I212" i="14"/>
  <c r="U210" i="14"/>
  <c r="Q210" i="14"/>
  <c r="O210" i="14"/>
  <c r="M210" i="14"/>
  <c r="K210" i="14"/>
  <c r="I210" i="14"/>
  <c r="U208" i="14"/>
  <c r="Q208" i="14"/>
  <c r="O208" i="14"/>
  <c r="M208" i="14"/>
  <c r="K208" i="14"/>
  <c r="I208" i="14"/>
  <c r="U206" i="14"/>
  <c r="Q206" i="14"/>
  <c r="O206" i="14"/>
  <c r="M206" i="14"/>
  <c r="K206" i="14"/>
  <c r="I206" i="14"/>
  <c r="U204" i="14"/>
  <c r="Q204" i="14"/>
  <c r="O204" i="14"/>
  <c r="M204" i="14"/>
  <c r="K204" i="14"/>
  <c r="I204" i="14"/>
  <c r="U202" i="14"/>
  <c r="Q202" i="14"/>
  <c r="O202" i="14"/>
  <c r="M202" i="14"/>
  <c r="K202" i="14"/>
  <c r="I202" i="14"/>
  <c r="U200" i="14"/>
  <c r="Q200" i="14"/>
  <c r="O200" i="14"/>
  <c r="M200" i="14"/>
  <c r="K200" i="14"/>
  <c r="I200" i="14"/>
  <c r="U198" i="14"/>
  <c r="Q198" i="14"/>
  <c r="O198" i="14"/>
  <c r="M198" i="14"/>
  <c r="K198" i="14"/>
  <c r="I198" i="14"/>
  <c r="U196" i="14"/>
  <c r="Q196" i="14"/>
  <c r="O196" i="14"/>
  <c r="M196" i="14"/>
  <c r="K196" i="14"/>
  <c r="I196" i="14"/>
  <c r="U193" i="14"/>
  <c r="Q193" i="14"/>
  <c r="O193" i="14"/>
  <c r="M193" i="14"/>
  <c r="K193" i="14"/>
  <c r="I193" i="14"/>
  <c r="U191" i="14"/>
  <c r="Q191" i="14"/>
  <c r="O191" i="14"/>
  <c r="M191" i="14"/>
  <c r="K191" i="14"/>
  <c r="I191" i="14"/>
  <c r="U189" i="14"/>
  <c r="Q189" i="14"/>
  <c r="O189" i="14"/>
  <c r="M189" i="14"/>
  <c r="K189" i="14"/>
  <c r="I189" i="14"/>
  <c r="U187" i="14"/>
  <c r="Q187" i="14"/>
  <c r="O187" i="14"/>
  <c r="M187" i="14"/>
  <c r="K187" i="14"/>
  <c r="I187" i="14"/>
  <c r="U184" i="14"/>
  <c r="U183" i="14" s="1"/>
  <c r="Q184" i="14"/>
  <c r="O184" i="14"/>
  <c r="M184" i="14"/>
  <c r="K184" i="14"/>
  <c r="K183" i="14" s="1"/>
  <c r="I184" i="14"/>
  <c r="Q183" i="14"/>
  <c r="O183" i="14"/>
  <c r="I183" i="14"/>
  <c r="G183" i="14"/>
  <c r="U181" i="14"/>
  <c r="Q181" i="14"/>
  <c r="O181" i="14"/>
  <c r="M181" i="14"/>
  <c r="K181" i="14"/>
  <c r="I181" i="14"/>
  <c r="U179" i="14"/>
  <c r="Q179" i="14"/>
  <c r="O179" i="14"/>
  <c r="M179" i="14"/>
  <c r="K179" i="14"/>
  <c r="I179" i="14"/>
  <c r="U176" i="14"/>
  <c r="Q176" i="14"/>
  <c r="O176" i="14"/>
  <c r="M176" i="14"/>
  <c r="K176" i="14"/>
  <c r="I176" i="14"/>
  <c r="U174" i="14"/>
  <c r="Q174" i="14"/>
  <c r="O174" i="14"/>
  <c r="M174" i="14"/>
  <c r="K174" i="14"/>
  <c r="I174" i="14"/>
  <c r="U172" i="14"/>
  <c r="Q172" i="14"/>
  <c r="O172" i="14"/>
  <c r="M172" i="14"/>
  <c r="K172" i="14"/>
  <c r="I172" i="14"/>
  <c r="U170" i="14"/>
  <c r="Q170" i="14"/>
  <c r="O170" i="14"/>
  <c r="M170" i="14"/>
  <c r="K170" i="14"/>
  <c r="I170" i="14"/>
  <c r="U168" i="14"/>
  <c r="Q168" i="14"/>
  <c r="O168" i="14"/>
  <c r="M168" i="14"/>
  <c r="K168" i="14"/>
  <c r="I168" i="14"/>
  <c r="U166" i="14"/>
  <c r="Q166" i="14"/>
  <c r="O166" i="14"/>
  <c r="M166" i="14"/>
  <c r="K166" i="14"/>
  <c r="I166" i="14"/>
  <c r="U163" i="14"/>
  <c r="Q163" i="14"/>
  <c r="O163" i="14"/>
  <c r="M163" i="14"/>
  <c r="K163" i="14"/>
  <c r="I163" i="14"/>
  <c r="U159" i="14"/>
  <c r="Q159" i="14"/>
  <c r="O159" i="14"/>
  <c r="M159" i="14"/>
  <c r="K159" i="14"/>
  <c r="I159" i="14"/>
  <c r="U157" i="14"/>
  <c r="Q157" i="14"/>
  <c r="O157" i="14"/>
  <c r="M157" i="14"/>
  <c r="K157" i="14"/>
  <c r="I157" i="14"/>
  <c r="U155" i="14"/>
  <c r="Q155" i="14"/>
  <c r="O155" i="14"/>
  <c r="M155" i="14"/>
  <c r="K155" i="14"/>
  <c r="I155" i="14"/>
  <c r="U152" i="14"/>
  <c r="Q152" i="14"/>
  <c r="O152" i="14"/>
  <c r="M152" i="14"/>
  <c r="K152" i="14"/>
  <c r="I152" i="14"/>
  <c r="U149" i="14"/>
  <c r="Q149" i="14"/>
  <c r="O149" i="14"/>
  <c r="M149" i="14"/>
  <c r="K149" i="14"/>
  <c r="I149" i="14"/>
  <c r="U145" i="14"/>
  <c r="Q145" i="14"/>
  <c r="O145" i="14"/>
  <c r="O144" i="14" s="1"/>
  <c r="M145" i="14"/>
  <c r="K145" i="14"/>
  <c r="I145" i="14"/>
  <c r="U144" i="14"/>
  <c r="Q144" i="14"/>
  <c r="K144" i="14"/>
  <c r="I144" i="14"/>
  <c r="G144" i="14"/>
  <c r="U141" i="14"/>
  <c r="Q141" i="14"/>
  <c r="Q140" i="14" s="1"/>
  <c r="O141" i="14"/>
  <c r="O140" i="14" s="1"/>
  <c r="M141" i="14"/>
  <c r="M140" i="14" s="1"/>
  <c r="K141" i="14"/>
  <c r="I141" i="14"/>
  <c r="I140" i="14" s="1"/>
  <c r="U140" i="14"/>
  <c r="K140" i="14"/>
  <c r="G140" i="14"/>
  <c r="U137" i="14"/>
  <c r="Q137" i="14"/>
  <c r="O137" i="14"/>
  <c r="M137" i="14"/>
  <c r="K137" i="14"/>
  <c r="I137" i="14"/>
  <c r="U134" i="14"/>
  <c r="Q134" i="14"/>
  <c r="O134" i="14"/>
  <c r="M134" i="14"/>
  <c r="K134" i="14"/>
  <c r="I134" i="14"/>
  <c r="U131" i="14"/>
  <c r="Q131" i="14"/>
  <c r="O131" i="14"/>
  <c r="M131" i="14"/>
  <c r="K131" i="14"/>
  <c r="I131" i="14"/>
  <c r="U128" i="14"/>
  <c r="Q128" i="14"/>
  <c r="O128" i="14"/>
  <c r="M128" i="14"/>
  <c r="K128" i="14"/>
  <c r="I128" i="14"/>
  <c r="U125" i="14"/>
  <c r="Q125" i="14"/>
  <c r="O125" i="14"/>
  <c r="M125" i="14"/>
  <c r="K125" i="14"/>
  <c r="I125" i="14"/>
  <c r="U122" i="14"/>
  <c r="Q122" i="14"/>
  <c r="O122" i="14"/>
  <c r="M122" i="14"/>
  <c r="K122" i="14"/>
  <c r="I122" i="14"/>
  <c r="U120" i="14"/>
  <c r="U119" i="14" s="1"/>
  <c r="Q120" i="14"/>
  <c r="Q119" i="14" s="1"/>
  <c r="O120" i="14"/>
  <c r="M120" i="14"/>
  <c r="K120" i="14"/>
  <c r="K119" i="14" s="1"/>
  <c r="I120" i="14"/>
  <c r="I119" i="14" s="1"/>
  <c r="O119" i="14"/>
  <c r="G119" i="14"/>
  <c r="U117" i="14"/>
  <c r="Q117" i="14"/>
  <c r="O117" i="14"/>
  <c r="M117" i="14"/>
  <c r="K117" i="14"/>
  <c r="I117" i="14"/>
  <c r="U115" i="14"/>
  <c r="Q115" i="14"/>
  <c r="O115" i="14"/>
  <c r="M115" i="14"/>
  <c r="K115" i="14"/>
  <c r="I115" i="14"/>
  <c r="U113" i="14"/>
  <c r="Q113" i="14"/>
  <c r="O113" i="14"/>
  <c r="M113" i="14"/>
  <c r="K113" i="14"/>
  <c r="I113" i="14"/>
  <c r="U111" i="14"/>
  <c r="Q111" i="14"/>
  <c r="O111" i="14"/>
  <c r="M111" i="14"/>
  <c r="K111" i="14"/>
  <c r="I111" i="14"/>
  <c r="U109" i="14"/>
  <c r="Q109" i="14"/>
  <c r="O109" i="14"/>
  <c r="M109" i="14"/>
  <c r="K109" i="14"/>
  <c r="I109" i="14"/>
  <c r="U107" i="14"/>
  <c r="Q107" i="14"/>
  <c r="O107" i="14"/>
  <c r="M107" i="14"/>
  <c r="K107" i="14"/>
  <c r="I107" i="14"/>
  <c r="U105" i="14"/>
  <c r="Q105" i="14"/>
  <c r="O105" i="14"/>
  <c r="M105" i="14"/>
  <c r="K105" i="14"/>
  <c r="I105" i="14"/>
  <c r="U103" i="14"/>
  <c r="Q103" i="14"/>
  <c r="O103" i="14"/>
  <c r="M103" i="14"/>
  <c r="K103" i="14"/>
  <c r="I103" i="14"/>
  <c r="U101" i="14"/>
  <c r="Q101" i="14"/>
  <c r="O101" i="14"/>
  <c r="M101" i="14"/>
  <c r="K101" i="14"/>
  <c r="I101" i="14"/>
  <c r="U99" i="14"/>
  <c r="Q99" i="14"/>
  <c r="O99" i="14"/>
  <c r="M99" i="14"/>
  <c r="K99" i="14"/>
  <c r="I99" i="14"/>
  <c r="U97" i="14"/>
  <c r="U96" i="14" s="1"/>
  <c r="Q97" i="14"/>
  <c r="O97" i="14"/>
  <c r="M97" i="14"/>
  <c r="K97" i="14"/>
  <c r="K96" i="14" s="1"/>
  <c r="I97" i="14"/>
  <c r="Q96" i="14"/>
  <c r="O96" i="14"/>
  <c r="I96" i="14"/>
  <c r="G96" i="14"/>
  <c r="U94" i="14"/>
  <c r="Q94" i="14"/>
  <c r="O94" i="14"/>
  <c r="M94" i="14"/>
  <c r="K94" i="14"/>
  <c r="I94" i="14"/>
  <c r="U92" i="14"/>
  <c r="Q92" i="14"/>
  <c r="O92" i="14"/>
  <c r="M92" i="14"/>
  <c r="K92" i="14"/>
  <c r="I92" i="14"/>
  <c r="U90" i="14"/>
  <c r="Q90" i="14"/>
  <c r="O90" i="14"/>
  <c r="M90" i="14"/>
  <c r="K90" i="14"/>
  <c r="I90" i="14"/>
  <c r="U88" i="14"/>
  <c r="Q88" i="14"/>
  <c r="O88" i="14"/>
  <c r="M88" i="14"/>
  <c r="K88" i="14"/>
  <c r="I88" i="14"/>
  <c r="U86" i="14"/>
  <c r="Q86" i="14"/>
  <c r="O86" i="14"/>
  <c r="M86" i="14"/>
  <c r="K86" i="14"/>
  <c r="I86" i="14"/>
  <c r="U84" i="14"/>
  <c r="Q84" i="14"/>
  <c r="O84" i="14"/>
  <c r="M84" i="14"/>
  <c r="K84" i="14"/>
  <c r="I84" i="14"/>
  <c r="U78" i="14"/>
  <c r="Q78" i="14"/>
  <c r="O78" i="14"/>
  <c r="M78" i="14"/>
  <c r="K78" i="14"/>
  <c r="I78" i="14"/>
  <c r="U76" i="14"/>
  <c r="Q76" i="14"/>
  <c r="O76" i="14"/>
  <c r="M76" i="14"/>
  <c r="K76" i="14"/>
  <c r="I76" i="14"/>
  <c r="U74" i="14"/>
  <c r="Q74" i="14"/>
  <c r="O74" i="14"/>
  <c r="M74" i="14"/>
  <c r="K74" i="14"/>
  <c r="I74" i="14"/>
  <c r="U72" i="14"/>
  <c r="Q72" i="14"/>
  <c r="O72" i="14"/>
  <c r="M72" i="14"/>
  <c r="K72" i="14"/>
  <c r="I72" i="14"/>
  <c r="U70" i="14"/>
  <c r="Q70" i="14"/>
  <c r="O70" i="14"/>
  <c r="M70" i="14"/>
  <c r="K70" i="14"/>
  <c r="I70" i="14"/>
  <c r="U68" i="14"/>
  <c r="Q68" i="14"/>
  <c r="O68" i="14"/>
  <c r="M68" i="14"/>
  <c r="K68" i="14"/>
  <c r="I68" i="14"/>
  <c r="U65" i="14"/>
  <c r="Q65" i="14"/>
  <c r="O65" i="14"/>
  <c r="M65" i="14"/>
  <c r="K65" i="14"/>
  <c r="I65" i="14"/>
  <c r="U61" i="14"/>
  <c r="Q61" i="14"/>
  <c r="O61" i="14"/>
  <c r="M61" i="14"/>
  <c r="K61" i="14"/>
  <c r="I61" i="14"/>
  <c r="U59" i="14"/>
  <c r="Q59" i="14"/>
  <c r="O59" i="14"/>
  <c r="M59" i="14"/>
  <c r="K59" i="14"/>
  <c r="I59" i="14"/>
  <c r="U56" i="14"/>
  <c r="Q56" i="14"/>
  <c r="O56" i="14"/>
  <c r="M56" i="14"/>
  <c r="K56" i="14"/>
  <c r="I56" i="14"/>
  <c r="U51" i="14"/>
  <c r="Q51" i="14"/>
  <c r="O51" i="14"/>
  <c r="M51" i="14"/>
  <c r="K51" i="14"/>
  <c r="I51" i="14"/>
  <c r="U49" i="14"/>
  <c r="Q49" i="14"/>
  <c r="O49" i="14"/>
  <c r="M49" i="14"/>
  <c r="K49" i="14"/>
  <c r="I49" i="14"/>
  <c r="U47" i="14"/>
  <c r="Q47" i="14"/>
  <c r="O47" i="14"/>
  <c r="M47" i="14"/>
  <c r="K47" i="14"/>
  <c r="I47" i="14"/>
  <c r="U45" i="14"/>
  <c r="Q45" i="14"/>
  <c r="O45" i="14"/>
  <c r="M45" i="14"/>
  <c r="K45" i="14"/>
  <c r="I45" i="14"/>
  <c r="U38" i="14"/>
  <c r="Q38" i="14"/>
  <c r="O38" i="14"/>
  <c r="M38" i="14"/>
  <c r="K38" i="14"/>
  <c r="I38" i="14"/>
  <c r="U17" i="14"/>
  <c r="Q17" i="14"/>
  <c r="O17" i="14"/>
  <c r="M17" i="14"/>
  <c r="K17" i="14"/>
  <c r="I17" i="14"/>
  <c r="U15" i="14"/>
  <c r="Q15" i="14"/>
  <c r="O15" i="14"/>
  <c r="M15" i="14"/>
  <c r="K15" i="14"/>
  <c r="I15" i="14"/>
  <c r="U13" i="14"/>
  <c r="Q13" i="14"/>
  <c r="O13" i="14"/>
  <c r="M13" i="14"/>
  <c r="K13" i="14"/>
  <c r="I13" i="14"/>
  <c r="U11" i="14"/>
  <c r="Q11" i="14"/>
  <c r="O11" i="14"/>
  <c r="M11" i="14"/>
  <c r="K11" i="14"/>
  <c r="I11" i="14"/>
  <c r="U9" i="14"/>
  <c r="U8" i="14" s="1"/>
  <c r="Q9" i="14"/>
  <c r="Q8" i="14" s="1"/>
  <c r="O9" i="14"/>
  <c r="M9" i="14"/>
  <c r="K9" i="14"/>
  <c r="K8" i="14" s="1"/>
  <c r="I9" i="14"/>
  <c r="I8" i="14" s="1"/>
  <c r="O8" i="14"/>
  <c r="G8" i="14"/>
  <c r="I47" i="13" s="1"/>
  <c r="J40" i="13"/>
  <c r="I40" i="13"/>
  <c r="H40" i="13"/>
  <c r="G40" i="13"/>
  <c r="F40" i="13"/>
  <c r="J39" i="13"/>
  <c r="G38" i="13"/>
  <c r="F38" i="13"/>
  <c r="H32" i="13"/>
  <c r="J28" i="13"/>
  <c r="J27" i="13"/>
  <c r="J26" i="13"/>
  <c r="E26" i="13"/>
  <c r="J25" i="13"/>
  <c r="J24" i="13"/>
  <c r="E24" i="13"/>
  <c r="J23" i="13"/>
  <c r="I16" i="13" l="1"/>
  <c r="I21" i="13"/>
  <c r="I22" i="17"/>
  <c r="G25" i="13"/>
  <c r="I58" i="13"/>
  <c r="I23" i="17"/>
  <c r="G25" i="15"/>
  <c r="M8" i="14"/>
  <c r="M96" i="14"/>
  <c r="M119" i="14"/>
  <c r="M144" i="14"/>
  <c r="M183" i="14"/>
  <c r="M221" i="14"/>
  <c r="M282" i="14"/>
  <c r="M296" i="14"/>
  <c r="U35" i="12"/>
  <c r="Q35" i="12"/>
  <c r="O35" i="12"/>
  <c r="M35" i="12"/>
  <c r="M34" i="12" s="1"/>
  <c r="K35" i="12"/>
  <c r="K34" i="12" s="1"/>
  <c r="I35" i="12"/>
  <c r="U34" i="12"/>
  <c r="Q34" i="12"/>
  <c r="O34" i="12"/>
  <c r="I34" i="12"/>
  <c r="G34" i="12"/>
  <c r="I50" i="11" s="1"/>
  <c r="I19" i="11" s="1"/>
  <c r="U32" i="12"/>
  <c r="U31" i="12" s="1"/>
  <c r="Q32" i="12"/>
  <c r="O32" i="12"/>
  <c r="M32" i="12"/>
  <c r="M31" i="12" s="1"/>
  <c r="K32" i="12"/>
  <c r="K31" i="12" s="1"/>
  <c r="I32" i="12"/>
  <c r="Q31" i="12"/>
  <c r="O31" i="12"/>
  <c r="I31" i="12"/>
  <c r="G31" i="12"/>
  <c r="U28" i="12"/>
  <c r="Q28" i="12"/>
  <c r="O28" i="12"/>
  <c r="M28" i="12"/>
  <c r="K28" i="12"/>
  <c r="I28" i="12"/>
  <c r="U25" i="12"/>
  <c r="U24" i="12" s="1"/>
  <c r="Q25" i="12"/>
  <c r="Q24" i="12" s="1"/>
  <c r="O25" i="12"/>
  <c r="M25" i="12"/>
  <c r="K25" i="12"/>
  <c r="K24" i="12" s="1"/>
  <c r="I25" i="12"/>
  <c r="I24" i="12" s="1"/>
  <c r="O24" i="12"/>
  <c r="G24" i="12"/>
  <c r="U21" i="12"/>
  <c r="Q21" i="12"/>
  <c r="O21" i="12"/>
  <c r="M21" i="12"/>
  <c r="K21" i="12"/>
  <c r="I21" i="12"/>
  <c r="U18" i="12"/>
  <c r="Q18" i="12"/>
  <c r="O18" i="12"/>
  <c r="M18" i="12"/>
  <c r="K18" i="12"/>
  <c r="I18" i="12"/>
  <c r="U15" i="12"/>
  <c r="Q15" i="12"/>
  <c r="O15" i="12"/>
  <c r="M15" i="12"/>
  <c r="K15" i="12"/>
  <c r="I15" i="12"/>
  <c r="U12" i="12"/>
  <c r="Q12" i="12"/>
  <c r="O12" i="12"/>
  <c r="M12" i="12"/>
  <c r="K12" i="12"/>
  <c r="I12" i="12"/>
  <c r="U9" i="12"/>
  <c r="U8" i="12" s="1"/>
  <c r="Q9" i="12"/>
  <c r="O9" i="12"/>
  <c r="M9" i="12"/>
  <c r="K9" i="12"/>
  <c r="K8" i="12" s="1"/>
  <c r="I9" i="12"/>
  <c r="Q8" i="12"/>
  <c r="O8" i="12"/>
  <c r="I8" i="12"/>
  <c r="G8" i="12"/>
  <c r="I47" i="11" s="1"/>
  <c r="I16" i="11" s="1"/>
  <c r="I40" i="11"/>
  <c r="H40" i="11"/>
  <c r="G40" i="11"/>
  <c r="F40" i="11"/>
  <c r="J39" i="11"/>
  <c r="J40" i="11" s="1"/>
  <c r="G38" i="11"/>
  <c r="F38" i="11"/>
  <c r="H32" i="11"/>
  <c r="J28" i="11"/>
  <c r="J27" i="11"/>
  <c r="J26" i="11"/>
  <c r="E26" i="11"/>
  <c r="J25" i="11"/>
  <c r="J24" i="11"/>
  <c r="E24" i="11"/>
  <c r="J23" i="11"/>
  <c r="I21" i="11" l="1"/>
  <c r="I21" i="17"/>
  <c r="G25" i="11"/>
  <c r="I51" i="11"/>
  <c r="G26" i="13"/>
  <c r="G29" i="13"/>
  <c r="G26" i="15"/>
  <c r="G29" i="15" s="1"/>
  <c r="M8" i="12"/>
  <c r="M24" i="12"/>
  <c r="U284" i="10"/>
  <c r="Q284" i="10"/>
  <c r="O284" i="10"/>
  <c r="M284" i="10"/>
  <c r="K284" i="10"/>
  <c r="I284" i="10"/>
  <c r="U283" i="10"/>
  <c r="Q283" i="10"/>
  <c r="O283" i="10"/>
  <c r="M283" i="10"/>
  <c r="K283" i="10"/>
  <c r="I283" i="10"/>
  <c r="U282" i="10"/>
  <c r="Q282" i="10"/>
  <c r="O282" i="10"/>
  <c r="O281" i="10" s="1"/>
  <c r="M282" i="10"/>
  <c r="K282" i="10"/>
  <c r="I282" i="10"/>
  <c r="U281" i="10"/>
  <c r="Q281" i="10"/>
  <c r="K281" i="10"/>
  <c r="I281" i="10"/>
  <c r="G281" i="10"/>
  <c r="I57" i="9" s="1"/>
  <c r="I19" i="9" s="1"/>
  <c r="U279" i="10"/>
  <c r="Q279" i="10"/>
  <c r="O279" i="10"/>
  <c r="O278" i="10" s="1"/>
  <c r="M279" i="10"/>
  <c r="M278" i="10" s="1"/>
  <c r="K279" i="10"/>
  <c r="I279" i="10"/>
  <c r="U278" i="10"/>
  <c r="Q278" i="10"/>
  <c r="K278" i="10"/>
  <c r="I278" i="10"/>
  <c r="G278" i="10"/>
  <c r="I56" i="9" s="1"/>
  <c r="I16" i="9" s="1"/>
  <c r="U276" i="10"/>
  <c r="Q276" i="10"/>
  <c r="O276" i="10"/>
  <c r="M276" i="10"/>
  <c r="K276" i="10"/>
  <c r="I276" i="10"/>
  <c r="U274" i="10"/>
  <c r="Q274" i="10"/>
  <c r="O274" i="10"/>
  <c r="M274" i="10"/>
  <c r="K274" i="10"/>
  <c r="I274" i="10"/>
  <c r="U272" i="10"/>
  <c r="Q272" i="10"/>
  <c r="O272" i="10"/>
  <c r="M272" i="10"/>
  <c r="K272" i="10"/>
  <c r="I272" i="10"/>
  <c r="U270" i="10"/>
  <c r="U269" i="10" s="1"/>
  <c r="Q270" i="10"/>
  <c r="O270" i="10"/>
  <c r="M270" i="10"/>
  <c r="K270" i="10"/>
  <c r="K269" i="10" s="1"/>
  <c r="I270" i="10"/>
  <c r="Q269" i="10"/>
  <c r="O269" i="10"/>
  <c r="I269" i="10"/>
  <c r="G269" i="10"/>
  <c r="U268" i="10"/>
  <c r="Q268" i="10"/>
  <c r="O268" i="10"/>
  <c r="O267" i="10" s="1"/>
  <c r="M268" i="10"/>
  <c r="M267" i="10" s="1"/>
  <c r="K268" i="10"/>
  <c r="I268" i="10"/>
  <c r="U267" i="10"/>
  <c r="Q267" i="10"/>
  <c r="K267" i="10"/>
  <c r="I267" i="10"/>
  <c r="G267" i="10"/>
  <c r="U265" i="10"/>
  <c r="Q265" i="10"/>
  <c r="O265" i="10"/>
  <c r="M265" i="10"/>
  <c r="K265" i="10"/>
  <c r="I265" i="10"/>
  <c r="U263" i="10"/>
  <c r="Q263" i="10"/>
  <c r="O263" i="10"/>
  <c r="M263" i="10"/>
  <c r="K263" i="10"/>
  <c r="I263" i="10"/>
  <c r="U261" i="10"/>
  <c r="Q261" i="10"/>
  <c r="O261" i="10"/>
  <c r="M261" i="10"/>
  <c r="K261" i="10"/>
  <c r="I261" i="10"/>
  <c r="U259" i="10"/>
  <c r="Q259" i="10"/>
  <c r="O259" i="10"/>
  <c r="M259" i="10"/>
  <c r="K259" i="10"/>
  <c r="I259" i="10"/>
  <c r="U257" i="10"/>
  <c r="Q257" i="10"/>
  <c r="O257" i="10"/>
  <c r="M257" i="10"/>
  <c r="K257" i="10"/>
  <c r="I257" i="10"/>
  <c r="U255" i="10"/>
  <c r="Q255" i="10"/>
  <c r="O255" i="10"/>
  <c r="M255" i="10"/>
  <c r="K255" i="10"/>
  <c r="I255" i="10"/>
  <c r="U253" i="10"/>
  <c r="Q253" i="10"/>
  <c r="O253" i="10"/>
  <c r="M253" i="10"/>
  <c r="K253" i="10"/>
  <c r="I253" i="10"/>
  <c r="U251" i="10"/>
  <c r="Q251" i="10"/>
  <c r="O251" i="10"/>
  <c r="M251" i="10"/>
  <c r="K251" i="10"/>
  <c r="I251" i="10"/>
  <c r="U249" i="10"/>
  <c r="Q249" i="10"/>
  <c r="O249" i="10"/>
  <c r="M249" i="10"/>
  <c r="K249" i="10"/>
  <c r="I249" i="10"/>
  <c r="U247" i="10"/>
  <c r="Q247" i="10"/>
  <c r="O247" i="10"/>
  <c r="M247" i="10"/>
  <c r="K247" i="10"/>
  <c r="I247" i="10"/>
  <c r="U245" i="10"/>
  <c r="Q245" i="10"/>
  <c r="O245" i="10"/>
  <c r="M245" i="10"/>
  <c r="K245" i="10"/>
  <c r="I245" i="10"/>
  <c r="U243" i="10"/>
  <c r="Q243" i="10"/>
  <c r="O243" i="10"/>
  <c r="M243" i="10"/>
  <c r="K243" i="10"/>
  <c r="I243" i="10"/>
  <c r="U237" i="10"/>
  <c r="Q237" i="10"/>
  <c r="O237" i="10"/>
  <c r="M237" i="10"/>
  <c r="K237" i="10"/>
  <c r="I237" i="10"/>
  <c r="U235" i="10"/>
  <c r="Q235" i="10"/>
  <c r="O235" i="10"/>
  <c r="M235" i="10"/>
  <c r="K235" i="10"/>
  <c r="I235" i="10"/>
  <c r="U229" i="10"/>
  <c r="Q229" i="10"/>
  <c r="O229" i="10"/>
  <c r="M229" i="10"/>
  <c r="K229" i="10"/>
  <c r="I229" i="10"/>
  <c r="U227" i="10"/>
  <c r="U226" i="10" s="1"/>
  <c r="Q227" i="10"/>
  <c r="O227" i="10"/>
  <c r="M227" i="10"/>
  <c r="K227" i="10"/>
  <c r="K226" i="10" s="1"/>
  <c r="I227" i="10"/>
  <c r="Q226" i="10"/>
  <c r="O226" i="10"/>
  <c r="I226" i="10"/>
  <c r="G226" i="10"/>
  <c r="U220" i="10"/>
  <c r="Q220" i="10"/>
  <c r="O220" i="10"/>
  <c r="M220" i="10"/>
  <c r="K220" i="10"/>
  <c r="I220" i="10"/>
  <c r="U218" i="10"/>
  <c r="Q218" i="10"/>
  <c r="O218" i="10"/>
  <c r="M218" i="10"/>
  <c r="K218" i="10"/>
  <c r="I218" i="10"/>
  <c r="U216" i="10"/>
  <c r="Q216" i="10"/>
  <c r="O216" i="10"/>
  <c r="M216" i="10"/>
  <c r="K216" i="10"/>
  <c r="I216" i="10"/>
  <c r="U214" i="10"/>
  <c r="Q214" i="10"/>
  <c r="O214" i="10"/>
  <c r="M214" i="10"/>
  <c r="K214" i="10"/>
  <c r="I214" i="10"/>
  <c r="U212" i="10"/>
  <c r="Q212" i="10"/>
  <c r="O212" i="10"/>
  <c r="M212" i="10"/>
  <c r="K212" i="10"/>
  <c r="I212" i="10"/>
  <c r="U209" i="10"/>
  <c r="Q209" i="10"/>
  <c r="O209" i="10"/>
  <c r="M209" i="10"/>
  <c r="K209" i="10"/>
  <c r="I209" i="10"/>
  <c r="U206" i="10"/>
  <c r="Q206" i="10"/>
  <c r="O206" i="10"/>
  <c r="M206" i="10"/>
  <c r="K206" i="10"/>
  <c r="I206" i="10"/>
  <c r="U203" i="10"/>
  <c r="Q203" i="10"/>
  <c r="O203" i="10"/>
  <c r="M203" i="10"/>
  <c r="K203" i="10"/>
  <c r="I203" i="10"/>
  <c r="U200" i="10"/>
  <c r="Q200" i="10"/>
  <c r="O200" i="10"/>
  <c r="M200" i="10"/>
  <c r="K200" i="10"/>
  <c r="I200" i="10"/>
  <c r="U197" i="10"/>
  <c r="Q197" i="10"/>
  <c r="O197" i="10"/>
  <c r="M197" i="10"/>
  <c r="K197" i="10"/>
  <c r="I197" i="10"/>
  <c r="U195" i="10"/>
  <c r="Q195" i="10"/>
  <c r="O195" i="10"/>
  <c r="M195" i="10"/>
  <c r="K195" i="10"/>
  <c r="I195" i="10"/>
  <c r="U193" i="10"/>
  <c r="Q193" i="10"/>
  <c r="O193" i="10"/>
  <c r="M193" i="10"/>
  <c r="K193" i="10"/>
  <c r="I193" i="10"/>
  <c r="U191" i="10"/>
  <c r="Q191" i="10"/>
  <c r="O191" i="10"/>
  <c r="M191" i="10"/>
  <c r="K191" i="10"/>
  <c r="I191" i="10"/>
  <c r="U188" i="10"/>
  <c r="Q188" i="10"/>
  <c r="O188" i="10"/>
  <c r="M188" i="10"/>
  <c r="K188" i="10"/>
  <c r="I188" i="10"/>
  <c r="U182" i="10"/>
  <c r="Q182" i="10"/>
  <c r="O182" i="10"/>
  <c r="M182" i="10"/>
  <c r="K182" i="10"/>
  <c r="I182" i="10"/>
  <c r="U180" i="10"/>
  <c r="Q180" i="10"/>
  <c r="O180" i="10"/>
  <c r="M180" i="10"/>
  <c r="K180" i="10"/>
  <c r="I180" i="10"/>
  <c r="U178" i="10"/>
  <c r="Q178" i="10"/>
  <c r="O178" i="10"/>
  <c r="M178" i="10"/>
  <c r="K178" i="10"/>
  <c r="I178" i="10"/>
  <c r="U176" i="10"/>
  <c r="Q176" i="10"/>
  <c r="O176" i="10"/>
  <c r="M176" i="10"/>
  <c r="K176" i="10"/>
  <c r="I176" i="10"/>
  <c r="U174" i="10"/>
  <c r="Q174" i="10"/>
  <c r="O174" i="10"/>
  <c r="M174" i="10"/>
  <c r="K174" i="10"/>
  <c r="I174" i="10"/>
  <c r="U169" i="10"/>
  <c r="U168" i="10" s="1"/>
  <c r="Q169" i="10"/>
  <c r="Q168" i="10" s="1"/>
  <c r="O169" i="10"/>
  <c r="M169" i="10"/>
  <c r="K169" i="10"/>
  <c r="K168" i="10" s="1"/>
  <c r="I169" i="10"/>
  <c r="I168" i="10" s="1"/>
  <c r="O168" i="10"/>
  <c r="G168" i="10"/>
  <c r="U166" i="10"/>
  <c r="Q166" i="10"/>
  <c r="O166" i="10"/>
  <c r="M166" i="10"/>
  <c r="K166" i="10"/>
  <c r="I166" i="10"/>
  <c r="U164" i="10"/>
  <c r="Q164" i="10"/>
  <c r="O164" i="10"/>
  <c r="M164" i="10"/>
  <c r="K164" i="10"/>
  <c r="I164" i="10"/>
  <c r="U162" i="10"/>
  <c r="Q162" i="10"/>
  <c r="O162" i="10"/>
  <c r="M162" i="10"/>
  <c r="K162" i="10"/>
  <c r="I162" i="10"/>
  <c r="U160" i="10"/>
  <c r="Q160" i="10"/>
  <c r="O160" i="10"/>
  <c r="M160" i="10"/>
  <c r="K160" i="10"/>
  <c r="I160" i="10"/>
  <c r="U158" i="10"/>
  <c r="Q158" i="10"/>
  <c r="O158" i="10"/>
  <c r="M158" i="10"/>
  <c r="K158" i="10"/>
  <c r="I158" i="10"/>
  <c r="U155" i="10"/>
  <c r="Q155" i="10"/>
  <c r="O155" i="10"/>
  <c r="M155" i="10"/>
  <c r="K155" i="10"/>
  <c r="I155" i="10"/>
  <c r="U153" i="10"/>
  <c r="Q153" i="10"/>
  <c r="O153" i="10"/>
  <c r="M153" i="10"/>
  <c r="K153" i="10"/>
  <c r="I153" i="10"/>
  <c r="U151" i="10"/>
  <c r="Q151" i="10"/>
  <c r="O151" i="10"/>
  <c r="M151" i="10"/>
  <c r="K151" i="10"/>
  <c r="I151" i="10"/>
  <c r="U148" i="10"/>
  <c r="Q148" i="10"/>
  <c r="O148" i="10"/>
  <c r="M148" i="10"/>
  <c r="K148" i="10"/>
  <c r="I148" i="10"/>
  <c r="U145" i="10"/>
  <c r="Q145" i="10"/>
  <c r="O145" i="10"/>
  <c r="M145" i="10"/>
  <c r="K145" i="10"/>
  <c r="I145" i="10"/>
  <c r="U142" i="10"/>
  <c r="U141" i="10" s="1"/>
  <c r="Q142" i="10"/>
  <c r="O142" i="10"/>
  <c r="M142" i="10"/>
  <c r="K142" i="10"/>
  <c r="K141" i="10" s="1"/>
  <c r="I142" i="10"/>
  <c r="Q141" i="10"/>
  <c r="O141" i="10"/>
  <c r="I141" i="10"/>
  <c r="G141" i="10"/>
  <c r="U138" i="10"/>
  <c r="Q138" i="10"/>
  <c r="O138" i="10"/>
  <c r="O137" i="10" s="1"/>
  <c r="M138" i="10"/>
  <c r="M137" i="10" s="1"/>
  <c r="K138" i="10"/>
  <c r="I138" i="10"/>
  <c r="U137" i="10"/>
  <c r="Q137" i="10"/>
  <c r="K137" i="10"/>
  <c r="I137" i="10"/>
  <c r="G137" i="10"/>
  <c r="U134" i="10"/>
  <c r="Q134" i="10"/>
  <c r="O134" i="10"/>
  <c r="M134" i="10"/>
  <c r="K134" i="10"/>
  <c r="I134" i="10"/>
  <c r="U129" i="10"/>
  <c r="Q129" i="10"/>
  <c r="O129" i="10"/>
  <c r="M129" i="10"/>
  <c r="K129" i="10"/>
  <c r="I129" i="10"/>
  <c r="U124" i="10"/>
  <c r="Q124" i="10"/>
  <c r="O124" i="10"/>
  <c r="M124" i="10"/>
  <c r="K124" i="10"/>
  <c r="I124" i="10"/>
  <c r="U119" i="10"/>
  <c r="Q119" i="10"/>
  <c r="O119" i="10"/>
  <c r="M119" i="10"/>
  <c r="K119" i="10"/>
  <c r="I119" i="10"/>
  <c r="U114" i="10"/>
  <c r="Q114" i="10"/>
  <c r="O114" i="10"/>
  <c r="M114" i="10"/>
  <c r="K114" i="10"/>
  <c r="I114" i="10"/>
  <c r="U109" i="10"/>
  <c r="Q109" i="10"/>
  <c r="O109" i="10"/>
  <c r="M109" i="10"/>
  <c r="K109" i="10"/>
  <c r="I109" i="10"/>
  <c r="U107" i="10"/>
  <c r="Q107" i="10"/>
  <c r="Q106" i="10" s="1"/>
  <c r="O107" i="10"/>
  <c r="O106" i="10" s="1"/>
  <c r="M107" i="10"/>
  <c r="K107" i="10"/>
  <c r="I107" i="10"/>
  <c r="I106" i="10" s="1"/>
  <c r="U106" i="10"/>
  <c r="K106" i="10"/>
  <c r="G106" i="10"/>
  <c r="U104" i="10"/>
  <c r="Q104" i="10"/>
  <c r="O104" i="10"/>
  <c r="M104" i="10"/>
  <c r="K104" i="10"/>
  <c r="I104" i="10"/>
  <c r="U101" i="10"/>
  <c r="Q101" i="10"/>
  <c r="O101" i="10"/>
  <c r="M101" i="10"/>
  <c r="K101" i="10"/>
  <c r="I101" i="10"/>
  <c r="U98" i="10"/>
  <c r="Q98" i="10"/>
  <c r="O98" i="10"/>
  <c r="M98" i="10"/>
  <c r="K98" i="10"/>
  <c r="I98" i="10"/>
  <c r="U95" i="10"/>
  <c r="Q95" i="10"/>
  <c r="O95" i="10"/>
  <c r="M95" i="10"/>
  <c r="K95" i="10"/>
  <c r="I95" i="10"/>
  <c r="U92" i="10"/>
  <c r="Q92" i="10"/>
  <c r="O92" i="10"/>
  <c r="M92" i="10"/>
  <c r="K92" i="10"/>
  <c r="I92" i="10"/>
  <c r="U89" i="10"/>
  <c r="Q89" i="10"/>
  <c r="O89" i="10"/>
  <c r="O88" i="10" s="1"/>
  <c r="M89" i="10"/>
  <c r="K89" i="10"/>
  <c r="I89" i="10"/>
  <c r="U88" i="10"/>
  <c r="Q88" i="10"/>
  <c r="K88" i="10"/>
  <c r="I88" i="10"/>
  <c r="G88" i="10"/>
  <c r="U85" i="10"/>
  <c r="Q85" i="10"/>
  <c r="O85" i="10"/>
  <c r="M85" i="10"/>
  <c r="K85" i="10"/>
  <c r="I85" i="10"/>
  <c r="U83" i="10"/>
  <c r="Q83" i="10"/>
  <c r="O83" i="10"/>
  <c r="M83" i="10"/>
  <c r="K83" i="10"/>
  <c r="I83" i="10"/>
  <c r="U81" i="10"/>
  <c r="Q81" i="10"/>
  <c r="O81" i="10"/>
  <c r="M81" i="10"/>
  <c r="K81" i="10"/>
  <c r="I81" i="10"/>
  <c r="U79" i="10"/>
  <c r="Q79" i="10"/>
  <c r="O79" i="10"/>
  <c r="M79" i="10"/>
  <c r="K79" i="10"/>
  <c r="I79" i="10"/>
  <c r="U77" i="10"/>
  <c r="Q77" i="10"/>
  <c r="O77" i="10"/>
  <c r="M77" i="10"/>
  <c r="K77" i="10"/>
  <c r="I77" i="10"/>
  <c r="U75" i="10"/>
  <c r="Q75" i="10"/>
  <c r="O75" i="10"/>
  <c r="M75" i="10"/>
  <c r="K75" i="10"/>
  <c r="I75" i="10"/>
  <c r="U70" i="10"/>
  <c r="Q70" i="10"/>
  <c r="O70" i="10"/>
  <c r="M70" i="10"/>
  <c r="K70" i="10"/>
  <c r="I70" i="10"/>
  <c r="U68" i="10"/>
  <c r="Q68" i="10"/>
  <c r="O68" i="10"/>
  <c r="M68" i="10"/>
  <c r="K68" i="10"/>
  <c r="I68" i="10"/>
  <c r="U66" i="10"/>
  <c r="Q66" i="10"/>
  <c r="O66" i="10"/>
  <c r="M66" i="10"/>
  <c r="K66" i="10"/>
  <c r="I66" i="10"/>
  <c r="U64" i="10"/>
  <c r="Q64" i="10"/>
  <c r="O64" i="10"/>
  <c r="M64" i="10"/>
  <c r="K64" i="10"/>
  <c r="I64" i="10"/>
  <c r="U58" i="10"/>
  <c r="Q58" i="10"/>
  <c r="O58" i="10"/>
  <c r="M58" i="10"/>
  <c r="K58" i="10"/>
  <c r="I58" i="10"/>
  <c r="U56" i="10"/>
  <c r="Q56" i="10"/>
  <c r="O56" i="10"/>
  <c r="M56" i="10"/>
  <c r="K56" i="10"/>
  <c r="I56" i="10"/>
  <c r="U52" i="10"/>
  <c r="Q52" i="10"/>
  <c r="O52" i="10"/>
  <c r="M52" i="10"/>
  <c r="K52" i="10"/>
  <c r="I52" i="10"/>
  <c r="U50" i="10"/>
  <c r="Q50" i="10"/>
  <c r="O50" i="10"/>
  <c r="M50" i="10"/>
  <c r="K50" i="10"/>
  <c r="I50" i="10"/>
  <c r="U48" i="10"/>
  <c r="Q48" i="10"/>
  <c r="O48" i="10"/>
  <c r="M48" i="10"/>
  <c r="K48" i="10"/>
  <c r="I48" i="10"/>
  <c r="U46" i="10"/>
  <c r="Q46" i="10"/>
  <c r="O46" i="10"/>
  <c r="M46" i="10"/>
  <c r="K46" i="10"/>
  <c r="I46" i="10"/>
  <c r="U37" i="10"/>
  <c r="Q37" i="10"/>
  <c r="O37" i="10"/>
  <c r="M37" i="10"/>
  <c r="K37" i="10"/>
  <c r="I37" i="10"/>
  <c r="U17" i="10"/>
  <c r="Q17" i="10"/>
  <c r="O17" i="10"/>
  <c r="M17" i="10"/>
  <c r="K17" i="10"/>
  <c r="I17" i="10"/>
  <c r="U15" i="10"/>
  <c r="Q15" i="10"/>
  <c r="O15" i="10"/>
  <c r="M15" i="10"/>
  <c r="K15" i="10"/>
  <c r="I15" i="10"/>
  <c r="U13" i="10"/>
  <c r="Q13" i="10"/>
  <c r="O13" i="10"/>
  <c r="M13" i="10"/>
  <c r="K13" i="10"/>
  <c r="I13" i="10"/>
  <c r="U11" i="10"/>
  <c r="Q11" i="10"/>
  <c r="Q8" i="10" s="1"/>
  <c r="O11" i="10"/>
  <c r="M11" i="10"/>
  <c r="K11" i="10"/>
  <c r="I11" i="10"/>
  <c r="U9" i="10"/>
  <c r="U8" i="10" s="1"/>
  <c r="Q9" i="10"/>
  <c r="O9" i="10"/>
  <c r="M9" i="10"/>
  <c r="K9" i="10"/>
  <c r="K8" i="10" s="1"/>
  <c r="I9" i="10"/>
  <c r="O8" i="10"/>
  <c r="I8" i="10"/>
  <c r="G8" i="10"/>
  <c r="I40" i="9"/>
  <c r="J39" i="9" s="1"/>
  <c r="J40" i="9" s="1"/>
  <c r="H40" i="9"/>
  <c r="G40" i="9"/>
  <c r="F40" i="9"/>
  <c r="G38" i="9"/>
  <c r="F38" i="9"/>
  <c r="H32" i="9"/>
  <c r="J28" i="9"/>
  <c r="J27" i="9"/>
  <c r="J26" i="9"/>
  <c r="E26" i="9"/>
  <c r="J25" i="9"/>
  <c r="J24" i="9"/>
  <c r="E24" i="9"/>
  <c r="J23" i="9"/>
  <c r="I58" i="9" l="1"/>
  <c r="I21" i="9"/>
  <c r="I20" i="17" s="1"/>
  <c r="G25" i="9"/>
  <c r="G26" i="11"/>
  <c r="G29" i="11" s="1"/>
  <c r="M281" i="10"/>
  <c r="M8" i="10"/>
  <c r="M88" i="10"/>
  <c r="M106" i="10"/>
  <c r="M141" i="10"/>
  <c r="M168" i="10"/>
  <c r="M226" i="10"/>
  <c r="M269" i="10"/>
  <c r="U35" i="8"/>
  <c r="Q35" i="8"/>
  <c r="Q34" i="8" s="1"/>
  <c r="O35" i="8"/>
  <c r="M35" i="8"/>
  <c r="M34" i="8" s="1"/>
  <c r="K35" i="8"/>
  <c r="K34" i="8" s="1"/>
  <c r="I35" i="8"/>
  <c r="U34" i="8"/>
  <c r="O34" i="8"/>
  <c r="I34" i="8"/>
  <c r="G34" i="8"/>
  <c r="U32" i="8"/>
  <c r="U31" i="8" s="1"/>
  <c r="Q32" i="8"/>
  <c r="O32" i="8"/>
  <c r="M32" i="8"/>
  <c r="M31" i="8" s="1"/>
  <c r="K32" i="8"/>
  <c r="K31" i="8" s="1"/>
  <c r="I32" i="8"/>
  <c r="Q31" i="8"/>
  <c r="O31" i="8"/>
  <c r="I31" i="8"/>
  <c r="G31" i="8"/>
  <c r="U28" i="8"/>
  <c r="Q28" i="8"/>
  <c r="O28" i="8"/>
  <c r="M28" i="8"/>
  <c r="K28" i="8"/>
  <c r="I28" i="8"/>
  <c r="U25" i="8"/>
  <c r="U24" i="8" s="1"/>
  <c r="Q25" i="8"/>
  <c r="Q24" i="8" s="1"/>
  <c r="O25" i="8"/>
  <c r="M25" i="8"/>
  <c r="K25" i="8"/>
  <c r="K24" i="8" s="1"/>
  <c r="I25" i="8"/>
  <c r="I24" i="8" s="1"/>
  <c r="O24" i="8"/>
  <c r="G24" i="8"/>
  <c r="I48" i="7" s="1"/>
  <c r="U21" i="8"/>
  <c r="Q21" i="8"/>
  <c r="O21" i="8"/>
  <c r="M21" i="8"/>
  <c r="K21" i="8"/>
  <c r="I21" i="8"/>
  <c r="U18" i="8"/>
  <c r="Q18" i="8"/>
  <c r="O18" i="8"/>
  <c r="M18" i="8"/>
  <c r="K18" i="8"/>
  <c r="I18" i="8"/>
  <c r="U15" i="8"/>
  <c r="Q15" i="8"/>
  <c r="O15" i="8"/>
  <c r="M15" i="8"/>
  <c r="K15" i="8"/>
  <c r="I15" i="8"/>
  <c r="U12" i="8"/>
  <c r="Q12" i="8"/>
  <c r="O12" i="8"/>
  <c r="M12" i="8"/>
  <c r="K12" i="8"/>
  <c r="I12" i="8"/>
  <c r="U9" i="8"/>
  <c r="U8" i="8" s="1"/>
  <c r="Q9" i="8"/>
  <c r="O9" i="8"/>
  <c r="M9" i="8"/>
  <c r="K9" i="8"/>
  <c r="K8" i="8" s="1"/>
  <c r="I9" i="8"/>
  <c r="Q8" i="8"/>
  <c r="O8" i="8"/>
  <c r="I8" i="8"/>
  <c r="G8" i="8"/>
  <c r="I40" i="7"/>
  <c r="H40" i="7"/>
  <c r="G40" i="7"/>
  <c r="F40" i="7"/>
  <c r="J39" i="7"/>
  <c r="J40" i="7" s="1"/>
  <c r="G38" i="7"/>
  <c r="F38" i="7"/>
  <c r="H32" i="7"/>
  <c r="J28" i="7"/>
  <c r="J27" i="7"/>
  <c r="J26" i="7"/>
  <c r="E26" i="7"/>
  <c r="J25" i="7"/>
  <c r="J24" i="7"/>
  <c r="E24" i="7"/>
  <c r="J23" i="7"/>
  <c r="I51" i="7" l="1"/>
  <c r="I16" i="7"/>
  <c r="I21" i="7" s="1"/>
  <c r="G26" i="9"/>
  <c r="G29" i="9" s="1"/>
  <c r="M8" i="8"/>
  <c r="M24" i="8"/>
  <c r="U137" i="6"/>
  <c r="Q137" i="6"/>
  <c r="O137" i="6"/>
  <c r="M137" i="6"/>
  <c r="K137" i="6"/>
  <c r="I137" i="6"/>
  <c r="U136" i="6"/>
  <c r="Q136" i="6"/>
  <c r="O136" i="6"/>
  <c r="M136" i="6"/>
  <c r="K136" i="6"/>
  <c r="I136" i="6"/>
  <c r="U135" i="6"/>
  <c r="Q135" i="6"/>
  <c r="O135" i="6"/>
  <c r="M135" i="6"/>
  <c r="K135" i="6"/>
  <c r="I135" i="6"/>
  <c r="U134" i="6"/>
  <c r="Q134" i="6"/>
  <c r="O134" i="6"/>
  <c r="K134" i="6"/>
  <c r="I134" i="6"/>
  <c r="G134" i="6"/>
  <c r="U132" i="6"/>
  <c r="Q132" i="6"/>
  <c r="O132" i="6"/>
  <c r="O131" i="6" s="1"/>
  <c r="M132" i="6"/>
  <c r="M131" i="6" s="1"/>
  <c r="K132" i="6"/>
  <c r="I132" i="6"/>
  <c r="U131" i="6"/>
  <c r="Q131" i="6"/>
  <c r="K131" i="6"/>
  <c r="I131" i="6"/>
  <c r="U129" i="6"/>
  <c r="Q129" i="6"/>
  <c r="O129" i="6"/>
  <c r="M129" i="6"/>
  <c r="K129" i="6"/>
  <c r="I129" i="6"/>
  <c r="U127" i="6"/>
  <c r="Q127" i="6"/>
  <c r="O127" i="6"/>
  <c r="M127" i="6"/>
  <c r="K127" i="6"/>
  <c r="I127" i="6"/>
  <c r="U125" i="6"/>
  <c r="Q125" i="6"/>
  <c r="O125" i="6"/>
  <c r="M125" i="6"/>
  <c r="K125" i="6"/>
  <c r="I125" i="6"/>
  <c r="U123" i="6"/>
  <c r="U122" i="6" s="1"/>
  <c r="Q123" i="6"/>
  <c r="O123" i="6"/>
  <c r="M123" i="6"/>
  <c r="K123" i="6"/>
  <c r="K122" i="6" s="1"/>
  <c r="I123" i="6"/>
  <c r="Q122" i="6"/>
  <c r="O122" i="6"/>
  <c r="I122" i="6"/>
  <c r="G122" i="6"/>
  <c r="I51" i="5" s="1"/>
  <c r="U121" i="6"/>
  <c r="Q121" i="6"/>
  <c r="O121" i="6"/>
  <c r="O120" i="6" s="1"/>
  <c r="M121" i="6"/>
  <c r="M120" i="6" s="1"/>
  <c r="K121" i="6"/>
  <c r="I121" i="6"/>
  <c r="U120" i="6"/>
  <c r="Q120" i="6"/>
  <c r="K120" i="6"/>
  <c r="I120" i="6"/>
  <c r="G120" i="6"/>
  <c r="U118" i="6"/>
  <c r="Q118" i="6"/>
  <c r="O118" i="6"/>
  <c r="M118" i="6"/>
  <c r="K118" i="6"/>
  <c r="I118" i="6"/>
  <c r="U116" i="6"/>
  <c r="Q116" i="6"/>
  <c r="O116" i="6"/>
  <c r="M116" i="6"/>
  <c r="K116" i="6"/>
  <c r="I116" i="6"/>
  <c r="U114" i="6"/>
  <c r="Q114" i="6"/>
  <c r="O114" i="6"/>
  <c r="M114" i="6"/>
  <c r="K114" i="6"/>
  <c r="I114" i="6"/>
  <c r="U112" i="6"/>
  <c r="Q112" i="6"/>
  <c r="O112" i="6"/>
  <c r="M112" i="6"/>
  <c r="K112" i="6"/>
  <c r="I112" i="6"/>
  <c r="U109" i="6"/>
  <c r="Q109" i="6"/>
  <c r="O109" i="6"/>
  <c r="M109" i="6"/>
  <c r="K109" i="6"/>
  <c r="I109" i="6"/>
  <c r="U107" i="6"/>
  <c r="Q107" i="6"/>
  <c r="O107" i="6"/>
  <c r="M107" i="6"/>
  <c r="K107" i="6"/>
  <c r="I107" i="6"/>
  <c r="U105" i="6"/>
  <c r="Q105" i="6"/>
  <c r="O105" i="6"/>
  <c r="M105" i="6"/>
  <c r="K105" i="6"/>
  <c r="I105" i="6"/>
  <c r="U103" i="6"/>
  <c r="Q103" i="6"/>
  <c r="O103" i="6"/>
  <c r="M103" i="6"/>
  <c r="K103" i="6"/>
  <c r="I103" i="6"/>
  <c r="U101" i="6"/>
  <c r="Q101" i="6"/>
  <c r="O101" i="6"/>
  <c r="M101" i="6"/>
  <c r="K101" i="6"/>
  <c r="I101" i="6"/>
  <c r="U99" i="6"/>
  <c r="Q99" i="6"/>
  <c r="O99" i="6"/>
  <c r="M99" i="6"/>
  <c r="K99" i="6"/>
  <c r="I99" i="6"/>
  <c r="U97" i="6"/>
  <c r="Q97" i="6"/>
  <c r="O97" i="6"/>
  <c r="M97" i="6"/>
  <c r="K97" i="6"/>
  <c r="I97" i="6"/>
  <c r="U95" i="6"/>
  <c r="Q95" i="6"/>
  <c r="O95" i="6"/>
  <c r="M95" i="6"/>
  <c r="K95" i="6"/>
  <c r="I95" i="6"/>
  <c r="U93" i="6"/>
  <c r="Q93" i="6"/>
  <c r="O93" i="6"/>
  <c r="M93" i="6"/>
  <c r="K93" i="6"/>
  <c r="I93" i="6"/>
  <c r="U91" i="6"/>
  <c r="Q91" i="6"/>
  <c r="O91" i="6"/>
  <c r="M91" i="6"/>
  <c r="K91" i="6"/>
  <c r="I91" i="6"/>
  <c r="U89" i="6"/>
  <c r="Q89" i="6"/>
  <c r="O89" i="6"/>
  <c r="M89" i="6"/>
  <c r="K89" i="6"/>
  <c r="I89" i="6"/>
  <c r="U83" i="6"/>
  <c r="Q83" i="6"/>
  <c r="O83" i="6"/>
  <c r="M83" i="6"/>
  <c r="K83" i="6"/>
  <c r="I83" i="6"/>
  <c r="U81" i="6"/>
  <c r="Q81" i="6"/>
  <c r="O81" i="6"/>
  <c r="M81" i="6"/>
  <c r="K81" i="6"/>
  <c r="I81" i="6"/>
  <c r="U79" i="6"/>
  <c r="U78" i="6" s="1"/>
  <c r="Q79" i="6"/>
  <c r="O79" i="6"/>
  <c r="M79" i="6"/>
  <c r="K79" i="6"/>
  <c r="K78" i="6" s="1"/>
  <c r="I79" i="6"/>
  <c r="Q78" i="6"/>
  <c r="O78" i="6"/>
  <c r="I78" i="6"/>
  <c r="G78" i="6"/>
  <c r="U76" i="6"/>
  <c r="Q76" i="6"/>
  <c r="O76" i="6"/>
  <c r="M76" i="6"/>
  <c r="K76" i="6"/>
  <c r="I76" i="6"/>
  <c r="U74" i="6"/>
  <c r="Q74" i="6"/>
  <c r="O74" i="6"/>
  <c r="M74" i="6"/>
  <c r="K74" i="6"/>
  <c r="I74" i="6"/>
  <c r="U72" i="6"/>
  <c r="Q72" i="6"/>
  <c r="O72" i="6"/>
  <c r="M72" i="6"/>
  <c r="K72" i="6"/>
  <c r="I72" i="6"/>
  <c r="U69" i="6"/>
  <c r="Q69" i="6"/>
  <c r="O69" i="6"/>
  <c r="M69" i="6"/>
  <c r="K69" i="6"/>
  <c r="I69" i="6"/>
  <c r="U67" i="6"/>
  <c r="Q67" i="6"/>
  <c r="O67" i="6"/>
  <c r="M67" i="6"/>
  <c r="K67" i="6"/>
  <c r="I67" i="6"/>
  <c r="U65" i="6"/>
  <c r="Q65" i="6"/>
  <c r="O65" i="6"/>
  <c r="M65" i="6"/>
  <c r="K65" i="6"/>
  <c r="I65" i="6"/>
  <c r="U62" i="6"/>
  <c r="Q62" i="6"/>
  <c r="O62" i="6"/>
  <c r="M62" i="6"/>
  <c r="K62" i="6"/>
  <c r="I62" i="6"/>
  <c r="U59" i="6"/>
  <c r="Q59" i="6"/>
  <c r="O59" i="6"/>
  <c r="M59" i="6"/>
  <c r="K59" i="6"/>
  <c r="I59" i="6"/>
  <c r="U56" i="6"/>
  <c r="Q56" i="6"/>
  <c r="O56" i="6"/>
  <c r="O55" i="6" s="1"/>
  <c r="M56" i="6"/>
  <c r="K56" i="6"/>
  <c r="I56" i="6"/>
  <c r="U55" i="6"/>
  <c r="Q55" i="6"/>
  <c r="K55" i="6"/>
  <c r="I55" i="6"/>
  <c r="G55" i="6"/>
  <c r="U53" i="6"/>
  <c r="Q53" i="6"/>
  <c r="O53" i="6"/>
  <c r="M53" i="6"/>
  <c r="K53" i="6"/>
  <c r="I53" i="6"/>
  <c r="U51" i="6"/>
  <c r="Q51" i="6"/>
  <c r="O51" i="6"/>
  <c r="M51" i="6"/>
  <c r="K51" i="6"/>
  <c r="I51" i="6"/>
  <c r="U49" i="6"/>
  <c r="Q49" i="6"/>
  <c r="O49" i="6"/>
  <c r="M49" i="6"/>
  <c r="K49" i="6"/>
  <c r="I49" i="6"/>
  <c r="U47" i="6"/>
  <c r="Q47" i="6"/>
  <c r="O47" i="6"/>
  <c r="M47" i="6"/>
  <c r="K47" i="6"/>
  <c r="I47" i="6"/>
  <c r="U45" i="6"/>
  <c r="Q45" i="6"/>
  <c r="O45" i="6"/>
  <c r="M45" i="6"/>
  <c r="K45" i="6"/>
  <c r="I45" i="6"/>
  <c r="U40" i="6"/>
  <c r="Q40" i="6"/>
  <c r="O40" i="6"/>
  <c r="M40" i="6"/>
  <c r="K40" i="6"/>
  <c r="I40" i="6"/>
  <c r="U38" i="6"/>
  <c r="Q38" i="6"/>
  <c r="O38" i="6"/>
  <c r="M38" i="6"/>
  <c r="K38" i="6"/>
  <c r="I38" i="6"/>
  <c r="U36" i="6"/>
  <c r="Q36" i="6"/>
  <c r="O36" i="6"/>
  <c r="M36" i="6"/>
  <c r="K36" i="6"/>
  <c r="I36" i="6"/>
  <c r="U34" i="6"/>
  <c r="Q34" i="6"/>
  <c r="O34" i="6"/>
  <c r="M34" i="6"/>
  <c r="K34" i="6"/>
  <c r="I34" i="6"/>
  <c r="U32" i="6"/>
  <c r="Q32" i="6"/>
  <c r="O32" i="6"/>
  <c r="M32" i="6"/>
  <c r="K32" i="6"/>
  <c r="I32" i="6"/>
  <c r="U30" i="6"/>
  <c r="Q30" i="6"/>
  <c r="O30" i="6"/>
  <c r="M30" i="6"/>
  <c r="K30" i="6"/>
  <c r="I30" i="6"/>
  <c r="U28" i="6"/>
  <c r="Q28" i="6"/>
  <c r="O28" i="6"/>
  <c r="M28" i="6"/>
  <c r="K28" i="6"/>
  <c r="I28" i="6"/>
  <c r="U26" i="6"/>
  <c r="Q26" i="6"/>
  <c r="O26" i="6"/>
  <c r="M26" i="6"/>
  <c r="K26" i="6"/>
  <c r="I26" i="6"/>
  <c r="U11" i="6"/>
  <c r="Q11" i="6"/>
  <c r="O11" i="6"/>
  <c r="M11" i="6"/>
  <c r="K11" i="6"/>
  <c r="I11" i="6"/>
  <c r="U9" i="6"/>
  <c r="Q9" i="6"/>
  <c r="Q8" i="6" s="1"/>
  <c r="O9" i="6"/>
  <c r="O8" i="6" s="1"/>
  <c r="M9" i="6"/>
  <c r="K9" i="6"/>
  <c r="I9" i="6"/>
  <c r="I8" i="6" s="1"/>
  <c r="U8" i="6"/>
  <c r="K8" i="6"/>
  <c r="G8" i="6"/>
  <c r="I40" i="5"/>
  <c r="H40" i="5"/>
  <c r="G40" i="5"/>
  <c r="F40" i="5"/>
  <c r="J39" i="5"/>
  <c r="J40" i="5" s="1"/>
  <c r="G38" i="5"/>
  <c r="F38" i="5"/>
  <c r="H32" i="5"/>
  <c r="J28" i="5"/>
  <c r="J27" i="5"/>
  <c r="J26" i="5"/>
  <c r="E26" i="5"/>
  <c r="J25" i="5"/>
  <c r="J24" i="5"/>
  <c r="E24" i="5"/>
  <c r="J23" i="5"/>
  <c r="I54" i="5" l="1"/>
  <c r="I16" i="5"/>
  <c r="I21" i="5" s="1"/>
  <c r="I19" i="17"/>
  <c r="G25" i="7"/>
  <c r="M134" i="6"/>
  <c r="M122" i="6"/>
  <c r="M8" i="6"/>
  <c r="M55" i="6"/>
  <c r="M78" i="6"/>
  <c r="U35" i="4"/>
  <c r="Q35" i="4"/>
  <c r="O35" i="4"/>
  <c r="M35" i="4"/>
  <c r="M34" i="4" s="1"/>
  <c r="K35" i="4"/>
  <c r="I35" i="4"/>
  <c r="U34" i="4"/>
  <c r="Q34" i="4"/>
  <c r="O34" i="4"/>
  <c r="K34" i="4"/>
  <c r="I34" i="4"/>
  <c r="G34" i="4"/>
  <c r="U32" i="4"/>
  <c r="U31" i="4" s="1"/>
  <c r="Q32" i="4"/>
  <c r="O32" i="4"/>
  <c r="M32" i="4"/>
  <c r="M31" i="4" s="1"/>
  <c r="K32" i="4"/>
  <c r="I32" i="4"/>
  <c r="Q31" i="4"/>
  <c r="O31" i="4"/>
  <c r="K31" i="4"/>
  <c r="I31" i="4"/>
  <c r="G31" i="4"/>
  <c r="U28" i="4"/>
  <c r="Q28" i="4"/>
  <c r="O28" i="4"/>
  <c r="M28" i="4"/>
  <c r="K28" i="4"/>
  <c r="I28" i="4"/>
  <c r="U25" i="4"/>
  <c r="U24" i="4" s="1"/>
  <c r="Q25" i="4"/>
  <c r="Q24" i="4" s="1"/>
  <c r="O25" i="4"/>
  <c r="M25" i="4"/>
  <c r="K25" i="4"/>
  <c r="K24" i="4" s="1"/>
  <c r="I25" i="4"/>
  <c r="I24" i="4" s="1"/>
  <c r="O24" i="4"/>
  <c r="G24" i="4"/>
  <c r="U21" i="4"/>
  <c r="Q21" i="4"/>
  <c r="O21" i="4"/>
  <c r="M21" i="4"/>
  <c r="K21" i="4"/>
  <c r="I21" i="4"/>
  <c r="U18" i="4"/>
  <c r="Q18" i="4"/>
  <c r="O18" i="4"/>
  <c r="M18" i="4"/>
  <c r="K18" i="4"/>
  <c r="I18" i="4"/>
  <c r="U15" i="4"/>
  <c r="Q15" i="4"/>
  <c r="O15" i="4"/>
  <c r="M15" i="4"/>
  <c r="K15" i="4"/>
  <c r="I15" i="4"/>
  <c r="U12" i="4"/>
  <c r="Q12" i="4"/>
  <c r="O12" i="4"/>
  <c r="M12" i="4"/>
  <c r="K12" i="4"/>
  <c r="I12" i="4"/>
  <c r="U9" i="4"/>
  <c r="U8" i="4" s="1"/>
  <c r="Q9" i="4"/>
  <c r="O9" i="4"/>
  <c r="M9" i="4"/>
  <c r="K9" i="4"/>
  <c r="K8" i="4" s="1"/>
  <c r="I9" i="4"/>
  <c r="Q8" i="4"/>
  <c r="O8" i="4"/>
  <c r="I8" i="4"/>
  <c r="G8" i="4"/>
  <c r="I47" i="3" s="1"/>
  <c r="I40" i="3"/>
  <c r="J39" i="3" s="1"/>
  <c r="J40" i="3" s="1"/>
  <c r="H40" i="3"/>
  <c r="G40" i="3"/>
  <c r="F40" i="3"/>
  <c r="G38" i="3"/>
  <c r="F38" i="3"/>
  <c r="H32" i="3"/>
  <c r="J28" i="3"/>
  <c r="J27" i="3"/>
  <c r="J26" i="3"/>
  <c r="E26" i="3"/>
  <c r="J25" i="3"/>
  <c r="J24" i="3"/>
  <c r="E24" i="3"/>
  <c r="J23" i="3"/>
  <c r="I18" i="17" l="1"/>
  <c r="G25" i="5"/>
  <c r="G26" i="7"/>
  <c r="G29" i="7" s="1"/>
  <c r="I51" i="3"/>
  <c r="I16" i="3"/>
  <c r="G25" i="3" s="1"/>
  <c r="M24" i="4"/>
  <c r="M8" i="4"/>
  <c r="U318" i="2"/>
  <c r="Q318" i="2"/>
  <c r="O318" i="2"/>
  <c r="M318" i="2"/>
  <c r="K318" i="2"/>
  <c r="I318" i="2"/>
  <c r="U317" i="2"/>
  <c r="Q317" i="2"/>
  <c r="O317" i="2"/>
  <c r="M317" i="2"/>
  <c r="K317" i="2"/>
  <c r="I317" i="2"/>
  <c r="U316" i="2"/>
  <c r="Q316" i="2"/>
  <c r="O316" i="2"/>
  <c r="M316" i="2"/>
  <c r="K316" i="2"/>
  <c r="K315" i="2" s="1"/>
  <c r="I316" i="2"/>
  <c r="I315" i="2" s="1"/>
  <c r="O315" i="2"/>
  <c r="G315" i="2"/>
  <c r="U313" i="2"/>
  <c r="U312" i="2" s="1"/>
  <c r="Q313" i="2"/>
  <c r="Q312" i="2" s="1"/>
  <c r="O313" i="2"/>
  <c r="O312" i="2" s="1"/>
  <c r="M313" i="2"/>
  <c r="M312" i="2" s="1"/>
  <c r="K313" i="2"/>
  <c r="K312" i="2" s="1"/>
  <c r="I313" i="2"/>
  <c r="I312" i="2"/>
  <c r="G312" i="2"/>
  <c r="U310" i="2"/>
  <c r="Q310" i="2"/>
  <c r="O310" i="2"/>
  <c r="O303" i="2" s="1"/>
  <c r="M310" i="2"/>
  <c r="K310" i="2"/>
  <c r="I310" i="2"/>
  <c r="U308" i="2"/>
  <c r="Q308" i="2"/>
  <c r="O308" i="2"/>
  <c r="M308" i="2"/>
  <c r="K308" i="2"/>
  <c r="I308" i="2"/>
  <c r="U306" i="2"/>
  <c r="Q306" i="2"/>
  <c r="O306" i="2"/>
  <c r="M306" i="2"/>
  <c r="K306" i="2"/>
  <c r="I306" i="2"/>
  <c r="U304" i="2"/>
  <c r="U303" i="2" s="1"/>
  <c r="Q304" i="2"/>
  <c r="O304" i="2"/>
  <c r="M304" i="2"/>
  <c r="K304" i="2"/>
  <c r="I304" i="2"/>
  <c r="I303" i="2" s="1"/>
  <c r="G303" i="2"/>
  <c r="U302" i="2"/>
  <c r="Q302" i="2"/>
  <c r="O302" i="2"/>
  <c r="M302" i="2"/>
  <c r="K302" i="2"/>
  <c r="I302" i="2"/>
  <c r="U301" i="2"/>
  <c r="U300" i="2" s="1"/>
  <c r="Q301" i="2"/>
  <c r="Q300" i="2" s="1"/>
  <c r="O301" i="2"/>
  <c r="O300" i="2" s="1"/>
  <c r="M301" i="2"/>
  <c r="K301" i="2"/>
  <c r="I301" i="2"/>
  <c r="M300" i="2"/>
  <c r="K300" i="2"/>
  <c r="G300" i="2"/>
  <c r="U298" i="2"/>
  <c r="Q298" i="2"/>
  <c r="O298" i="2"/>
  <c r="M298" i="2"/>
  <c r="K298" i="2"/>
  <c r="I298" i="2"/>
  <c r="U297" i="2"/>
  <c r="Q297" i="2"/>
  <c r="O297" i="2"/>
  <c r="M297" i="2"/>
  <c r="K297" i="2"/>
  <c r="I297" i="2"/>
  <c r="U295" i="2"/>
  <c r="Q295" i="2"/>
  <c r="O295" i="2"/>
  <c r="M295" i="2"/>
  <c r="K295" i="2"/>
  <c r="I295" i="2"/>
  <c r="U293" i="2"/>
  <c r="Q293" i="2"/>
  <c r="O293" i="2"/>
  <c r="M293" i="2"/>
  <c r="K293" i="2"/>
  <c r="I293" i="2"/>
  <c r="U291" i="2"/>
  <c r="Q291" i="2"/>
  <c r="O291" i="2"/>
  <c r="M291" i="2"/>
  <c r="K291" i="2"/>
  <c r="I291" i="2"/>
  <c r="U286" i="2"/>
  <c r="Q286" i="2"/>
  <c r="O286" i="2"/>
  <c r="M286" i="2"/>
  <c r="K286" i="2"/>
  <c r="I286" i="2"/>
  <c r="U284" i="2"/>
  <c r="Q284" i="2"/>
  <c r="O284" i="2"/>
  <c r="M284" i="2"/>
  <c r="K284" i="2"/>
  <c r="I284" i="2"/>
  <c r="U282" i="2"/>
  <c r="Q282" i="2"/>
  <c r="O282" i="2"/>
  <c r="M282" i="2"/>
  <c r="K282" i="2"/>
  <c r="I282" i="2"/>
  <c r="U280" i="2"/>
  <c r="Q280" i="2"/>
  <c r="O280" i="2"/>
  <c r="M280" i="2"/>
  <c r="K280" i="2"/>
  <c r="I280" i="2"/>
  <c r="U278" i="2"/>
  <c r="Q278" i="2"/>
  <c r="O278" i="2"/>
  <c r="M278" i="2"/>
  <c r="K278" i="2"/>
  <c r="I278" i="2"/>
  <c r="U276" i="2"/>
  <c r="Q276" i="2"/>
  <c r="O276" i="2"/>
  <c r="M276" i="2"/>
  <c r="K276" i="2"/>
  <c r="I276" i="2"/>
  <c r="U274" i="2"/>
  <c r="Q274" i="2"/>
  <c r="O274" i="2"/>
  <c r="M274" i="2"/>
  <c r="K274" i="2"/>
  <c r="I274" i="2"/>
  <c r="U272" i="2"/>
  <c r="Q272" i="2"/>
  <c r="O272" i="2"/>
  <c r="M272" i="2"/>
  <c r="K272" i="2"/>
  <c r="I272" i="2"/>
  <c r="U270" i="2"/>
  <c r="Q270" i="2"/>
  <c r="O270" i="2"/>
  <c r="M270" i="2"/>
  <c r="K270" i="2"/>
  <c r="I270" i="2"/>
  <c r="U268" i="2"/>
  <c r="Q268" i="2"/>
  <c r="O268" i="2"/>
  <c r="M268" i="2"/>
  <c r="K268" i="2"/>
  <c r="I268" i="2"/>
  <c r="U262" i="2"/>
  <c r="Q262" i="2"/>
  <c r="O262" i="2"/>
  <c r="M262" i="2"/>
  <c r="K262" i="2"/>
  <c r="I262" i="2"/>
  <c r="U260" i="2"/>
  <c r="Q260" i="2"/>
  <c r="O260" i="2"/>
  <c r="M260" i="2"/>
  <c r="K260" i="2"/>
  <c r="I260" i="2"/>
  <c r="U258" i="2"/>
  <c r="Q258" i="2"/>
  <c r="O258" i="2"/>
  <c r="M258" i="2"/>
  <c r="K258" i="2"/>
  <c r="I258" i="2"/>
  <c r="U254" i="2"/>
  <c r="Q254" i="2"/>
  <c r="O254" i="2"/>
  <c r="O253" i="2" s="1"/>
  <c r="M254" i="2"/>
  <c r="K254" i="2"/>
  <c r="K253" i="2" s="1"/>
  <c r="I254" i="2"/>
  <c r="G253" i="2"/>
  <c r="I53" i="1" s="1"/>
  <c r="I16" i="1" s="1"/>
  <c r="I21" i="1" s="1"/>
  <c r="U252" i="2"/>
  <c r="Q252" i="2"/>
  <c r="O252" i="2"/>
  <c r="M252" i="2"/>
  <c r="K252" i="2"/>
  <c r="I252" i="2"/>
  <c r="U250" i="2"/>
  <c r="Q250" i="2"/>
  <c r="O250" i="2"/>
  <c r="M250" i="2"/>
  <c r="K250" i="2"/>
  <c r="I250" i="2"/>
  <c r="U248" i="2"/>
  <c r="Q248" i="2"/>
  <c r="O248" i="2"/>
  <c r="M248" i="2"/>
  <c r="K248" i="2"/>
  <c r="I248" i="2"/>
  <c r="U247" i="2"/>
  <c r="Q247" i="2"/>
  <c r="O247" i="2"/>
  <c r="M247" i="2"/>
  <c r="K247" i="2"/>
  <c r="I247" i="2"/>
  <c r="U245" i="2"/>
  <c r="Q245" i="2"/>
  <c r="O245" i="2"/>
  <c r="M245" i="2"/>
  <c r="K245" i="2"/>
  <c r="I245" i="2"/>
  <c r="U243" i="2"/>
  <c r="Q243" i="2"/>
  <c r="O243" i="2"/>
  <c r="M243" i="2"/>
  <c r="K243" i="2"/>
  <c r="I243" i="2"/>
  <c r="U241" i="2"/>
  <c r="Q241" i="2"/>
  <c r="O241" i="2"/>
  <c r="M241" i="2"/>
  <c r="K241" i="2"/>
  <c r="I241" i="2"/>
  <c r="U239" i="2"/>
  <c r="Q239" i="2"/>
  <c r="O239" i="2"/>
  <c r="M239" i="2"/>
  <c r="K239" i="2"/>
  <c r="I239" i="2"/>
  <c r="U237" i="2"/>
  <c r="Q237" i="2"/>
  <c r="O237" i="2"/>
  <c r="M237" i="2"/>
  <c r="K237" i="2"/>
  <c r="I237" i="2"/>
  <c r="U235" i="2"/>
  <c r="Q235" i="2"/>
  <c r="O235" i="2"/>
  <c r="M235" i="2"/>
  <c r="K235" i="2"/>
  <c r="I235" i="2"/>
  <c r="U233" i="2"/>
  <c r="Q233" i="2"/>
  <c r="O233" i="2"/>
  <c r="M233" i="2"/>
  <c r="K233" i="2"/>
  <c r="I233" i="2"/>
  <c r="U229" i="2"/>
  <c r="Q229" i="2"/>
  <c r="O229" i="2"/>
  <c r="M229" i="2"/>
  <c r="K229" i="2"/>
  <c r="I229" i="2"/>
  <c r="U225" i="2"/>
  <c r="Q225" i="2"/>
  <c r="O225" i="2"/>
  <c r="M225" i="2"/>
  <c r="K225" i="2"/>
  <c r="I225" i="2"/>
  <c r="U223" i="2"/>
  <c r="Q223" i="2"/>
  <c r="O223" i="2"/>
  <c r="M223" i="2"/>
  <c r="K223" i="2"/>
  <c r="I223" i="2"/>
  <c r="U216" i="2"/>
  <c r="Q216" i="2"/>
  <c r="O216" i="2"/>
  <c r="M216" i="2"/>
  <c r="K216" i="2"/>
  <c r="I216" i="2"/>
  <c r="U209" i="2"/>
  <c r="Q209" i="2"/>
  <c r="O209" i="2"/>
  <c r="M209" i="2"/>
  <c r="K209" i="2"/>
  <c r="I209" i="2"/>
  <c r="U207" i="2"/>
  <c r="Q207" i="2"/>
  <c r="O207" i="2"/>
  <c r="M207" i="2"/>
  <c r="K207" i="2"/>
  <c r="I207" i="2"/>
  <c r="U205" i="2"/>
  <c r="Q205" i="2"/>
  <c r="O205" i="2"/>
  <c r="M205" i="2"/>
  <c r="K205" i="2"/>
  <c r="K197" i="2" s="1"/>
  <c r="I205" i="2"/>
  <c r="U202" i="2"/>
  <c r="Q202" i="2"/>
  <c r="O202" i="2"/>
  <c r="M202" i="2"/>
  <c r="K202" i="2"/>
  <c r="I202" i="2"/>
  <c r="U198" i="2"/>
  <c r="U197" i="2" s="1"/>
  <c r="Q198" i="2"/>
  <c r="Q197" i="2" s="1"/>
  <c r="O198" i="2"/>
  <c r="O197" i="2" s="1"/>
  <c r="M198" i="2"/>
  <c r="K198" i="2"/>
  <c r="I198" i="2"/>
  <c r="G197" i="2"/>
  <c r="U194" i="2"/>
  <c r="Q194" i="2"/>
  <c r="O194" i="2"/>
  <c r="M194" i="2"/>
  <c r="K194" i="2"/>
  <c r="I194" i="2"/>
  <c r="U191" i="2"/>
  <c r="Q191" i="2"/>
  <c r="O191" i="2"/>
  <c r="M191" i="2"/>
  <c r="K191" i="2"/>
  <c r="I191" i="2"/>
  <c r="U189" i="2"/>
  <c r="Q189" i="2"/>
  <c r="O189" i="2"/>
  <c r="M189" i="2"/>
  <c r="K189" i="2"/>
  <c r="I189" i="2"/>
  <c r="U187" i="2"/>
  <c r="Q187" i="2"/>
  <c r="O187" i="2"/>
  <c r="M187" i="2"/>
  <c r="K187" i="2"/>
  <c r="I187" i="2"/>
  <c r="U185" i="2"/>
  <c r="Q185" i="2"/>
  <c r="O185" i="2"/>
  <c r="M185" i="2"/>
  <c r="K185" i="2"/>
  <c r="I185" i="2"/>
  <c r="U183" i="2"/>
  <c r="Q183" i="2"/>
  <c r="O183" i="2"/>
  <c r="M183" i="2"/>
  <c r="K183" i="2"/>
  <c r="I183" i="2"/>
  <c r="U181" i="2"/>
  <c r="Q181" i="2"/>
  <c r="O181" i="2"/>
  <c r="M181" i="2"/>
  <c r="K181" i="2"/>
  <c r="I181" i="2"/>
  <c r="U179" i="2"/>
  <c r="Q179" i="2"/>
  <c r="O179" i="2"/>
  <c r="M179" i="2"/>
  <c r="K179" i="2"/>
  <c r="I179" i="2"/>
  <c r="U177" i="2"/>
  <c r="Q177" i="2"/>
  <c r="O177" i="2"/>
  <c r="M177" i="2"/>
  <c r="K177" i="2"/>
  <c r="I177" i="2"/>
  <c r="U175" i="2"/>
  <c r="Q175" i="2"/>
  <c r="O175" i="2"/>
  <c r="M175" i="2"/>
  <c r="K175" i="2"/>
  <c r="I175" i="2"/>
  <c r="U173" i="2"/>
  <c r="Q173" i="2"/>
  <c r="O173" i="2"/>
  <c r="M173" i="2"/>
  <c r="K173" i="2"/>
  <c r="I173" i="2"/>
  <c r="U170" i="2"/>
  <c r="Q170" i="2"/>
  <c r="O170" i="2"/>
  <c r="M170" i="2"/>
  <c r="K170" i="2"/>
  <c r="I170" i="2"/>
  <c r="U168" i="2"/>
  <c r="Q168" i="2"/>
  <c r="O168" i="2"/>
  <c r="M168" i="2"/>
  <c r="K168" i="2"/>
  <c r="I168" i="2"/>
  <c r="U166" i="2"/>
  <c r="Q166" i="2"/>
  <c r="O166" i="2"/>
  <c r="O156" i="2" s="1"/>
  <c r="M166" i="2"/>
  <c r="K166" i="2"/>
  <c r="I166" i="2"/>
  <c r="U163" i="2"/>
  <c r="Q163" i="2"/>
  <c r="O163" i="2"/>
  <c r="M163" i="2"/>
  <c r="K163" i="2"/>
  <c r="I163" i="2"/>
  <c r="I156" i="2" s="1"/>
  <c r="U160" i="2"/>
  <c r="Q160" i="2"/>
  <c r="O160" i="2"/>
  <c r="M160" i="2"/>
  <c r="K160" i="2"/>
  <c r="I160" i="2"/>
  <c r="U157" i="2"/>
  <c r="Q157" i="2"/>
  <c r="Q156" i="2" s="1"/>
  <c r="O157" i="2"/>
  <c r="M157" i="2"/>
  <c r="K157" i="2"/>
  <c r="I157" i="2"/>
  <c r="G156" i="2"/>
  <c r="U151" i="2"/>
  <c r="Q151" i="2"/>
  <c r="O151" i="2"/>
  <c r="O150" i="2" s="1"/>
  <c r="M151" i="2"/>
  <c r="M150" i="2" s="1"/>
  <c r="K151" i="2"/>
  <c r="K150" i="2" s="1"/>
  <c r="I151" i="2"/>
  <c r="I150" i="2" s="1"/>
  <c r="U150" i="2"/>
  <c r="Q150" i="2"/>
  <c r="G150" i="2"/>
  <c r="U146" i="2"/>
  <c r="Q146" i="2"/>
  <c r="O146" i="2"/>
  <c r="M146" i="2"/>
  <c r="K146" i="2"/>
  <c r="I146" i="2"/>
  <c r="U139" i="2"/>
  <c r="Q139" i="2"/>
  <c r="O139" i="2"/>
  <c r="M139" i="2"/>
  <c r="K139" i="2"/>
  <c r="I139" i="2"/>
  <c r="U135" i="2"/>
  <c r="Q135" i="2"/>
  <c r="O135" i="2"/>
  <c r="M135" i="2"/>
  <c r="K135" i="2"/>
  <c r="I135" i="2"/>
  <c r="U132" i="2"/>
  <c r="Q132" i="2"/>
  <c r="O132" i="2"/>
  <c r="M132" i="2"/>
  <c r="K132" i="2"/>
  <c r="I132" i="2"/>
  <c r="U125" i="2"/>
  <c r="Q125" i="2"/>
  <c r="O125" i="2"/>
  <c r="M125" i="2"/>
  <c r="K125" i="2"/>
  <c r="I125" i="2"/>
  <c r="U118" i="2"/>
  <c r="Q118" i="2"/>
  <c r="O118" i="2"/>
  <c r="M118" i="2"/>
  <c r="K118" i="2"/>
  <c r="I118" i="2"/>
  <c r="I108" i="2" s="1"/>
  <c r="U111" i="2"/>
  <c r="Q111" i="2"/>
  <c r="O111" i="2"/>
  <c r="M111" i="2"/>
  <c r="K111" i="2"/>
  <c r="I111" i="2"/>
  <c r="U109" i="2"/>
  <c r="Q109" i="2"/>
  <c r="Q108" i="2" s="1"/>
  <c r="O109" i="2"/>
  <c r="O108" i="2" s="1"/>
  <c r="M109" i="2"/>
  <c r="K109" i="2"/>
  <c r="I109" i="2"/>
  <c r="G108" i="2"/>
  <c r="U104" i="2"/>
  <c r="Q104" i="2"/>
  <c r="O104" i="2"/>
  <c r="M104" i="2"/>
  <c r="K104" i="2"/>
  <c r="I104" i="2"/>
  <c r="U102" i="2"/>
  <c r="Q102" i="2"/>
  <c r="O102" i="2"/>
  <c r="M102" i="2"/>
  <c r="K102" i="2"/>
  <c r="I102" i="2"/>
  <c r="U98" i="2"/>
  <c r="Q98" i="2"/>
  <c r="O98" i="2"/>
  <c r="M98" i="2"/>
  <c r="K98" i="2"/>
  <c r="I98" i="2"/>
  <c r="U94" i="2"/>
  <c r="Q94" i="2"/>
  <c r="O94" i="2"/>
  <c r="M94" i="2"/>
  <c r="K94" i="2"/>
  <c r="I94" i="2"/>
  <c r="U92" i="2"/>
  <c r="U91" i="2" s="1"/>
  <c r="Q92" i="2"/>
  <c r="O92" i="2"/>
  <c r="M92" i="2"/>
  <c r="K92" i="2"/>
  <c r="I92" i="2"/>
  <c r="I91" i="2" s="1"/>
  <c r="Q91" i="2"/>
  <c r="K91" i="2"/>
  <c r="G91" i="2"/>
  <c r="U89" i="2"/>
  <c r="Q89" i="2"/>
  <c r="O89" i="2"/>
  <c r="M89" i="2"/>
  <c r="K89" i="2"/>
  <c r="I89" i="2"/>
  <c r="U87" i="2"/>
  <c r="Q87" i="2"/>
  <c r="O87" i="2"/>
  <c r="M87" i="2"/>
  <c r="K87" i="2"/>
  <c r="I87" i="2"/>
  <c r="U85" i="2"/>
  <c r="Q85" i="2"/>
  <c r="O85" i="2"/>
  <c r="M85" i="2"/>
  <c r="K85" i="2"/>
  <c r="I85" i="2"/>
  <c r="U83" i="2"/>
  <c r="Q83" i="2"/>
  <c r="O83" i="2"/>
  <c r="M83" i="2"/>
  <c r="K83" i="2"/>
  <c r="I83" i="2"/>
  <c r="U81" i="2"/>
  <c r="Q81" i="2"/>
  <c r="O81" i="2"/>
  <c r="M81" i="2"/>
  <c r="K81" i="2"/>
  <c r="I81" i="2"/>
  <c r="U79" i="2"/>
  <c r="Q79" i="2"/>
  <c r="O79" i="2"/>
  <c r="M79" i="2"/>
  <c r="K79" i="2"/>
  <c r="I79" i="2"/>
  <c r="U74" i="2"/>
  <c r="Q74" i="2"/>
  <c r="O74" i="2"/>
  <c r="M74" i="2"/>
  <c r="K74" i="2"/>
  <c r="I74" i="2"/>
  <c r="U72" i="2"/>
  <c r="Q72" i="2"/>
  <c r="O72" i="2"/>
  <c r="M72" i="2"/>
  <c r="K72" i="2"/>
  <c r="I72" i="2"/>
  <c r="U70" i="2"/>
  <c r="Q70" i="2"/>
  <c r="O70" i="2"/>
  <c r="M70" i="2"/>
  <c r="K70" i="2"/>
  <c r="I70" i="2"/>
  <c r="U68" i="2"/>
  <c r="Q68" i="2"/>
  <c r="O68" i="2"/>
  <c r="M68" i="2"/>
  <c r="K68" i="2"/>
  <c r="I68" i="2"/>
  <c r="U64" i="2"/>
  <c r="Q64" i="2"/>
  <c r="O64" i="2"/>
  <c r="M64" i="2"/>
  <c r="K64" i="2"/>
  <c r="I64" i="2"/>
  <c r="U60" i="2"/>
  <c r="Q60" i="2"/>
  <c r="O60" i="2"/>
  <c r="M60" i="2"/>
  <c r="K60" i="2"/>
  <c r="I60" i="2"/>
  <c r="U56" i="2"/>
  <c r="Q56" i="2"/>
  <c r="O56" i="2"/>
  <c r="M56" i="2"/>
  <c r="K56" i="2"/>
  <c r="I56" i="2"/>
  <c r="U54" i="2"/>
  <c r="Q54" i="2"/>
  <c r="O54" i="2"/>
  <c r="M54" i="2"/>
  <c r="K54" i="2"/>
  <c r="I54" i="2"/>
  <c r="U52" i="2"/>
  <c r="Q52" i="2"/>
  <c r="O52" i="2"/>
  <c r="M52" i="2"/>
  <c r="K52" i="2"/>
  <c r="I52" i="2"/>
  <c r="U47" i="2"/>
  <c r="Q47" i="2"/>
  <c r="O47" i="2"/>
  <c r="M47" i="2"/>
  <c r="K47" i="2"/>
  <c r="I47" i="2"/>
  <c r="U45" i="2"/>
  <c r="Q45" i="2"/>
  <c r="O45" i="2"/>
  <c r="M45" i="2"/>
  <c r="K45" i="2"/>
  <c r="I45" i="2"/>
  <c r="U43" i="2"/>
  <c r="Q43" i="2"/>
  <c r="O43" i="2"/>
  <c r="M43" i="2"/>
  <c r="K43" i="2"/>
  <c r="I43" i="2"/>
  <c r="U41" i="2"/>
  <c r="Q41" i="2"/>
  <c r="O41" i="2"/>
  <c r="M41" i="2"/>
  <c r="K41" i="2"/>
  <c r="I41" i="2"/>
  <c r="U34" i="2"/>
  <c r="Q34" i="2"/>
  <c r="O34" i="2"/>
  <c r="M34" i="2"/>
  <c r="K34" i="2"/>
  <c r="I34" i="2"/>
  <c r="U28" i="2"/>
  <c r="Q28" i="2"/>
  <c r="O28" i="2"/>
  <c r="M28" i="2"/>
  <c r="K28" i="2"/>
  <c r="I28" i="2"/>
  <c r="U26" i="2"/>
  <c r="Q26" i="2"/>
  <c r="O26" i="2"/>
  <c r="M26" i="2"/>
  <c r="K26" i="2"/>
  <c r="I26" i="2"/>
  <c r="U23" i="2"/>
  <c r="Q23" i="2"/>
  <c r="O23" i="2"/>
  <c r="M23" i="2"/>
  <c r="K23" i="2"/>
  <c r="I23" i="2"/>
  <c r="U21" i="2"/>
  <c r="Q21" i="2"/>
  <c r="O21" i="2"/>
  <c r="M21" i="2"/>
  <c r="K21" i="2"/>
  <c r="I21" i="2"/>
  <c r="U15" i="2"/>
  <c r="Q15" i="2"/>
  <c r="O15" i="2"/>
  <c r="M15" i="2"/>
  <c r="K15" i="2"/>
  <c r="K8" i="2" s="1"/>
  <c r="I15" i="2"/>
  <c r="U12" i="2"/>
  <c r="Q12" i="2"/>
  <c r="O12" i="2"/>
  <c r="M12" i="2"/>
  <c r="K12" i="2"/>
  <c r="I12" i="2"/>
  <c r="U9" i="2"/>
  <c r="U8" i="2" s="1"/>
  <c r="Q9" i="2"/>
  <c r="Q8" i="2" s="1"/>
  <c r="O9" i="2"/>
  <c r="M9" i="2"/>
  <c r="K9" i="2"/>
  <c r="I9" i="2"/>
  <c r="G8" i="2"/>
  <c r="I40" i="1"/>
  <c r="H40" i="1"/>
  <c r="G40" i="1"/>
  <c r="F40" i="1"/>
  <c r="J39" i="1"/>
  <c r="J40" i="1" s="1"/>
  <c r="G38" i="1"/>
  <c r="F38" i="1"/>
  <c r="H32" i="1"/>
  <c r="J28" i="1"/>
  <c r="J27" i="1"/>
  <c r="J26" i="1"/>
  <c r="E26" i="1"/>
  <c r="J25" i="1"/>
  <c r="J24" i="1"/>
  <c r="E24" i="1"/>
  <c r="J23" i="1"/>
  <c r="I16" i="17" l="1"/>
  <c r="I24" i="17" s="1"/>
  <c r="G28" i="17" s="1"/>
  <c r="G29" i="17" s="1"/>
  <c r="G25" i="1"/>
  <c r="I58" i="1"/>
  <c r="G26" i="5"/>
  <c r="G29" i="5"/>
  <c r="U108" i="2"/>
  <c r="O8" i="2"/>
  <c r="I253" i="2"/>
  <c r="Q303" i="2"/>
  <c r="U156" i="2"/>
  <c r="Q253" i="2"/>
  <c r="I8" i="2"/>
  <c r="U253" i="2"/>
  <c r="K303" i="2"/>
  <c r="I300" i="2"/>
  <c r="Q315" i="2"/>
  <c r="K156" i="2"/>
  <c r="I197" i="2"/>
  <c r="O91" i="2"/>
  <c r="K108" i="2"/>
  <c r="U315" i="2"/>
  <c r="G26" i="3"/>
  <c r="G29" i="3" s="1"/>
  <c r="M8" i="2"/>
  <c r="M91" i="2"/>
  <c r="M108" i="2"/>
  <c r="M156" i="2"/>
  <c r="M197" i="2"/>
  <c r="M253" i="2"/>
  <c r="M303" i="2"/>
  <c r="M315" i="2"/>
  <c r="G26" i="1" l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4C82377C-96B7-4788-9623-538351348D67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3CDF7BB8-E9AE-4CBE-9291-BDBCFEADF7DE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F62FB729-9EE3-411C-BBCD-532109A408BA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B498022D-5A6A-49C2-8FC5-4AC234349114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6D3FC79C-F282-4A29-A271-BC51C3E587F1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3D30D32D-EAC3-4FE6-9649-25DD2A299E2E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954830A7-C281-434B-AB9A-7C54A06B49C8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4EAF6D21-CCB9-47D6-AA47-ACBA9EB0D0DF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97053335-4B0C-4700-ADB9-23B94AF11672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500711B6-D739-4E67-B595-85F132C4DC8D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94E97A06-7EF2-4943-9AC1-412658D12E79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2805C19C-3273-4559-96DB-684B1D5A5607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E4FBC9F6-6F57-4D9A-AADE-C742C42B40B5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DAC9928C-EEF5-4B06-9818-4BA1A2E682B8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1335EF21-BDEA-428B-8FA5-67A614D2B652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913C3C09-E2BC-4854-B7F8-55630C9D4ECB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72697961-88E2-4D7E-8529-1489EB8CFB1E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198CDF24-CA4E-4A83-84A9-6BE3AE12621E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6567ABD7-2843-41AF-8052-8A88A6A517D9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E9ED0253-235A-4671-A899-C73A7C84DB24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EAE9C3A1-073E-4784-A90F-B93B8E6992DC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8335420F-A56D-4391-86D3-4266A778717F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5C5B962F-2140-4398-95A9-99908A1BE5DC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EC130D54-A49C-4FC9-8C6E-D79FDA3DF6F6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2836BB9E-E0F5-46D4-8C4F-78CB06269671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185112E4-EEE4-4BE0-81BF-55ADC25C947C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2B9FA608-01B4-4AB0-AB35-EBE823C34125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E429F9E2-3684-4940-9649-9E41EF7D99B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D634BAE-EAA0-4773-B06D-25F5A353ABA3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658265C8-94D9-4A5D-BA64-65B488745DB1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11B99646-AA14-4162-960D-6A41B3DDD667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F00A4EB6-2676-41D2-83DB-5C018CE59156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94C32302-5E79-4F32-9F9C-C5160867696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1920C7BC-4AC9-4045-BFCE-79C039520BD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44D393BF-56DD-4749-9C92-FA35FE8C2EC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D830CA6-F5D3-457D-9E8F-87571F4CFDE9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CABB5658-2F59-4A00-9BF0-A67C15A41A78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5321BD19-A2C2-4B76-85F8-3E2BDBD8D5CF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89C57B0A-7CDB-45C1-9E39-BB9271A8E8E6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39F07FDD-B74D-457F-B6ED-09C652C1BE16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F7311AE7-538C-4E6E-A1CF-97177C736367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34706F9-DBAF-441D-B6E3-3251794AB11C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1FD19E91-5EEB-448B-8EE1-8083DCF2326A}">
      <text>
        <r>
          <rPr>
            <sz val="9"/>
            <color rgb="FF000000"/>
            <rFont val="Tahoma"/>
            <family val="2"/>
            <charset val="238"/>
          </rPr>
          <t>Název</t>
        </r>
      </text>
    </comment>
    <comment ref="I11" authorId="0" shapeId="0" xr:uid="{D5E9DB2B-ABB3-40CC-8759-0E809D970539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B2257923-C460-428B-A0B0-0F33C95F23F4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1157BBA4-41EC-41AC-93A8-B453641CD2A8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C59B5DC5-6E4C-4D45-A336-063D0A0264CD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F33C174C-10C7-4473-B4F2-2950A767602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9CABBB9-BB7E-429F-ADEE-1A9B73AF8265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6B4B6D4D-692D-4671-A50C-5093F892EBF1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C9D6E8C9-2E33-4547-8605-700860467451}">
      <text>
        <r>
          <rPr>
            <sz val="9"/>
            <color rgb="FF000000"/>
            <rFont val="Tahoma"/>
            <family val="2"/>
            <charset val="238"/>
          </rPr>
          <t>Ulice</t>
        </r>
      </text>
    </comment>
    <comment ref="I12" authorId="0" shapeId="0" xr:uid="{A180ECF4-644B-4204-B4C8-24C7D9A24B22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602C85A1-2C43-428A-A226-7B3347685A3C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4E6542E7-2EF7-44A7-BEC2-BB4CC52B009A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<sst xmlns="http://schemas.openxmlformats.org/spreadsheetml/2006/main" count="4212" uniqueCount="820">
  <si>
    <t>#RTSROZP#</t>
  </si>
  <si>
    <t>Položkový rozpočet</t>
  </si>
  <si>
    <t>Zakázka:</t>
  </si>
  <si>
    <t>REKONSTRUKCE A VÝSTAVBA CHODNÍKŮ V OBCI NOVÝ VESTEC 2.ETAPA</t>
  </si>
  <si>
    <t>Misto</t>
  </si>
  <si>
    <t>Nový Vestec</t>
  </si>
  <si>
    <t>Rozpočet:</t>
  </si>
  <si>
    <t>Objednatel:</t>
  </si>
  <si>
    <t>Obec Nový Vestec</t>
  </si>
  <si>
    <t>IČ:</t>
  </si>
  <si>
    <t>Ke Spořilovu 5</t>
  </si>
  <si>
    <t>DIČ:</t>
  </si>
  <si>
    <t>Projektant: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</si>
  <si>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</si>
  <si>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</si>
  <si>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</si>
  <si>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</si>
  <si>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</si>
  <si>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</si>
  <si>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</si>
  <si>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</si>
  <si>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</si>
  <si>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</si>
  <si>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</si>
  <si>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</si>
  <si>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</si>
  <si>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</si>
  <si>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</si>
  <si>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</si>
  <si>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</si>
  <si>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</si>
  <si>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</si>
  <si>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</si>
  <si>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</si>
  <si>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</si>
  <si>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</si>
  <si>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</si>
  <si>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</si>
  <si>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</si>
  <si>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</si>
  <si>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</si>
  <si>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</si>
  <si>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</si>
  <si>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</si>
  <si>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Rozpočet</t>
  </si>
  <si>
    <t>Celkem za stavbu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</si>
  <si>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</si>
  <si>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</si>
  <si>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</si>
  <si>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</si>
  <si>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</si>
  <si>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</si>
  <si>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</si>
  <si>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</si>
  <si>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</si>
  <si>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</si>
  <si>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</si>
  <si>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</si>
  <si>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</si>
  <si>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</si>
  <si>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</si>
  <si>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</si>
  <si>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</si>
  <si>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inž.staveb</t>
  </si>
  <si>
    <t>97</t>
  </si>
  <si>
    <t>Staveništní přesun suti</t>
  </si>
  <si>
    <t>99</t>
  </si>
  <si>
    <t>Staveništní přesun hmot</t>
  </si>
  <si>
    <t xml:space="preserve">Položkový rozpočet </t>
  </si>
  <si>
    <t>#TypZaznamu#</t>
  </si>
  <si>
    <t>S:</t>
  </si>
  <si>
    <t>STA</t>
  </si>
  <si>
    <t>O:</t>
  </si>
  <si>
    <t>OBJ</t>
  </si>
  <si>
    <t>R: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</si>
  <si>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</si>
  <si>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</si>
  <si>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</si>
  <si>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</si>
  <si>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</si>
  <si>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</si>
  <si>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</si>
  <si>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</si>
  <si>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</si>
  <si>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</si>
  <si>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</si>
  <si>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</si>
  <si>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</si>
  <si>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</si>
  <si>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</si>
  <si>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</si>
  <si>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</si>
  <si>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</si>
  <si>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</si>
  <si>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</si>
  <si>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</si>
  <si>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</si>
  <si>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</si>
  <si>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</si>
  <si>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</si>
  <si>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113151114R00</t>
  </si>
  <si>
    <t>Fréz.živič.krytu pl.do 500 m2,pruh do 75 cm,tl.5cm</t>
  </si>
  <si>
    <t>m2</t>
  </si>
  <si>
    <t>POL1_0</t>
  </si>
  <si>
    <t>UV4:0,6*6,0</t>
  </si>
  <si>
    <t>VV</t>
  </si>
  <si>
    <t>UV5:0,6*6,0</t>
  </si>
  <si>
    <t>113107530R00</t>
  </si>
  <si>
    <t>Odstranění podkladu pl. 50 m2,kam.drcené tl.30 cm</t>
  </si>
  <si>
    <t>113106121R00</t>
  </si>
  <si>
    <t>Rozebrání dlažeb z betonových dlaždic na sucho</t>
  </si>
  <si>
    <t>vjezdy:165</t>
  </si>
  <si>
    <t>vjezdy - slepecká:31</t>
  </si>
  <si>
    <t>chodník:515</t>
  </si>
  <si>
    <t>chodník - slepecká:9</t>
  </si>
  <si>
    <t>zeleň:220</t>
  </si>
  <si>
    <t>113202111R00</t>
  </si>
  <si>
    <t>Vytrhání obrub obrubníků silničních</t>
  </si>
  <si>
    <t>m</t>
  </si>
  <si>
    <t>398</t>
  </si>
  <si>
    <t>114211103R01</t>
  </si>
  <si>
    <t>Bourání vpusti včetně likvidace</t>
  </si>
  <si>
    <t>ks</t>
  </si>
  <si>
    <t>UV4:1</t>
  </si>
  <si>
    <t>UV5:1</t>
  </si>
  <si>
    <t>115201511R00</t>
  </si>
  <si>
    <t>Demontáž odpadního potrubí DN 150</t>
  </si>
  <si>
    <t>UV4:25,3</t>
  </si>
  <si>
    <t>122302202R00</t>
  </si>
  <si>
    <t>Odkopávky pro silnice v hor. 4 do 1000 m3</t>
  </si>
  <si>
    <t>m3</t>
  </si>
  <si>
    <t>ke spořilovu:</t>
  </si>
  <si>
    <t>chodník:21,7*0,32</t>
  </si>
  <si>
    <t>chodník - slepecká:6,8*0,32</t>
  </si>
  <si>
    <t>zeleň:12,5*0,32</t>
  </si>
  <si>
    <t>hlavní:940*0,26</t>
  </si>
  <si>
    <t>132301212R00</t>
  </si>
  <si>
    <t>Hloubení rýh š.do 200 cm hor.4 do 1000 m3, STROJNĚ</t>
  </si>
  <si>
    <t>obrubníky:508,21*0,02</t>
  </si>
  <si>
    <t>VO1:(18+2*0,5)*(0,6+2*0,5)*(1,2+0,1+0,3)</t>
  </si>
  <si>
    <t>VO2:(22,2+2*0,5)*(0,6+2*0,5)*(1,2+0,1+0,3)</t>
  </si>
  <si>
    <t>VO1:(24+2*0,5)*(0,6+2*0,5)*(1,2+0,1+0,3)</t>
  </si>
  <si>
    <t>DN150+DN200:1,0*0,6*(26,1+29,0)</t>
  </si>
  <si>
    <t>UV1, UV2, UV4:3*(2,0*(0,45+2*0,5)*(0,45+2*0,5))</t>
  </si>
  <si>
    <t>122301109R00</t>
  </si>
  <si>
    <t>Příplatek za lepivost - odkopávky v hor. 4</t>
  </si>
  <si>
    <t>257,5+227,9</t>
  </si>
  <si>
    <t>120001101R00</t>
  </si>
  <si>
    <t>Příplatek za ztížení vykopávky v blízkosti vedení</t>
  </si>
  <si>
    <t>161101101R00</t>
  </si>
  <si>
    <t>Svislé přemístění výkopku z hor.1-4 do 2,5 m</t>
  </si>
  <si>
    <t>151101101R00</t>
  </si>
  <si>
    <t>Pažení a rozepření stěn rýh - příložné - hl.do 2 m</t>
  </si>
  <si>
    <t>VO1:2*18,0*(1,2+0,1+0,3)</t>
  </si>
  <si>
    <t>VO2:2*22,2*(1,2+0,1+0,3)</t>
  </si>
  <si>
    <t>VO1:2*24*(1,2+0,1+0,3)</t>
  </si>
  <si>
    <t>UV1, UV2, UV4:3*4*(2,0*(0,45+2*0,5))</t>
  </si>
  <si>
    <t>151101111R00</t>
  </si>
  <si>
    <t>Odstranění pažení stěn rýh - příložné - hl. do 2 m</t>
  </si>
  <si>
    <t>240,24</t>
  </si>
  <si>
    <t>174101101R00</t>
  </si>
  <si>
    <t>Zásyp jam, rýh, šachet se zhutněním</t>
  </si>
  <si>
    <t>UV1, UV2, UV4:3*(2,0*(0,45+2*0,5)*(0,45+2*0,5))-3*(2,0*0,45*0,45)</t>
  </si>
  <si>
    <t>175101101R00</t>
  </si>
  <si>
    <t>Obsyp potrubí bez prohození sypaniny</t>
  </si>
  <si>
    <t>VO1:(18+2*0,5)*(0,6+2*0,5)*(1,2+0,1+0,3)-(18,8*0,6*1,2)</t>
  </si>
  <si>
    <t>VO2:(22,2+2*0,5)*(0,6+2*0,5)*(1,2+0,1+0,3)-(22,2*0,6*1,2)</t>
  </si>
  <si>
    <t>VO1:(24+2*0,5)*(0,6+2*0,5)*(1,2+0,1+0,3)-(24*0,6*1,2)</t>
  </si>
  <si>
    <t>583415054R</t>
  </si>
  <si>
    <t>Kamenivo drcené frakce  8/16  B Středočeský kraj</t>
  </si>
  <si>
    <t>t</t>
  </si>
  <si>
    <t>POL3_0</t>
  </si>
  <si>
    <t>VO1:1,8*(18+2*0,5)*(0,6+2*0,5)*(1,2)-(18,8*0,6*1,2)</t>
  </si>
  <si>
    <t>VO2:1,8*(22,2+2*0,5)*(0,6+2*0,5)*(1,2)-(22,2*0,6*1,2)</t>
  </si>
  <si>
    <t>VO1:1,8*(24+2*0,5)*(0,6+2*0,5)*(1,2)-(24*0,6*1,2)</t>
  </si>
  <si>
    <t>583417054R</t>
  </si>
  <si>
    <t>Kamenivo drcené frakce  0/32 B Středočeský kraj</t>
  </si>
  <si>
    <t>VO1:1,8*(18*0,6*0,3)</t>
  </si>
  <si>
    <t>VO2:1,8*(22,2*0,6*0,3)</t>
  </si>
  <si>
    <t>VO1:1,8*(24*0,6*0,3)</t>
  </si>
  <si>
    <t>162601101R00</t>
  </si>
  <si>
    <t>Vodorovné přemístění výkopku z hor.1-4 do 4000 m</t>
  </si>
  <si>
    <t>485,4-11,4</t>
  </si>
  <si>
    <t>171201101R00</t>
  </si>
  <si>
    <t>Uložení sypaniny do násypů nezhutněných</t>
  </si>
  <si>
    <t>474</t>
  </si>
  <si>
    <t>199000005R00</t>
  </si>
  <si>
    <t>Poplatek za skládku zeminy 1- 4</t>
  </si>
  <si>
    <t>474*1,8</t>
  </si>
  <si>
    <t>181201102R00</t>
  </si>
  <si>
    <t>Úprava pláně v násypech v hor. 1-4, se zhutněním</t>
  </si>
  <si>
    <t>chodník:515+21,73</t>
  </si>
  <si>
    <t>chodník - slepecká:9+6,76</t>
  </si>
  <si>
    <t>182303111R00</t>
  </si>
  <si>
    <t>Doplnění ornice tl. do 5 cm v rovině</t>
  </si>
  <si>
    <t>zeleň:3*(220+4,35)</t>
  </si>
  <si>
    <t>181301102R00</t>
  </si>
  <si>
    <t>Rozprostření ornice, rovina, tl. 10-15 cm,do 500m2</t>
  </si>
  <si>
    <t>zeleň:(220+4,35)</t>
  </si>
  <si>
    <t>180401211R00</t>
  </si>
  <si>
    <t>Založení trávníku lučního výsevem v rovině</t>
  </si>
  <si>
    <t>00572400R</t>
  </si>
  <si>
    <t>Směs travní parková I. běžná zátěž PROFI, á 25 kg</t>
  </si>
  <si>
    <t>kg</t>
  </si>
  <si>
    <t>zeleň:(220+4,35)*0,035</t>
  </si>
  <si>
    <t>185803111R00</t>
  </si>
  <si>
    <t>Ošetření trávníku v rovině</t>
  </si>
  <si>
    <t>175101101RT2</t>
  </si>
  <si>
    <t>Obsyp potrubí bez prohození sypaniny, s dodáním štěrkopísku frakce 0 - 22 mm</t>
  </si>
  <si>
    <t>DN150+DN200:0,3*(26,1+29,0)*0,6</t>
  </si>
  <si>
    <t>213151111R01</t>
  </si>
  <si>
    <t>Montáž bloků zasakovacího boxu + doprava, montážníků</t>
  </si>
  <si>
    <t>kpl</t>
  </si>
  <si>
    <t>vsakovací objekt č.1+2+3:1</t>
  </si>
  <si>
    <t>28697910R</t>
  </si>
  <si>
    <t>Blok vsakovací dl. 1200 mm</t>
  </si>
  <si>
    <t>kus</t>
  </si>
  <si>
    <t>VO1:18/1,2*2</t>
  </si>
  <si>
    <t>VO2:22,2/1,2*2</t>
  </si>
  <si>
    <t>VO3:24/1,2*2</t>
  </si>
  <si>
    <t>213151121R00</t>
  </si>
  <si>
    <t>Obalení vsakovacích bloků geotextílií</t>
  </si>
  <si>
    <t>VO1:(18+2*1,2)*(2*1,2+0,6)</t>
  </si>
  <si>
    <t>VO2:(22,2+2*1,2)*(2*1,2+0,6)</t>
  </si>
  <si>
    <t>VO1:(24+2*1,2)*(2*1,2+0,6)</t>
  </si>
  <si>
    <t>67352002R</t>
  </si>
  <si>
    <t>Geotextilie 200 g/m2</t>
  </si>
  <si>
    <t>1,2*214,2</t>
  </si>
  <si>
    <t>2X1</t>
  </si>
  <si>
    <t>Integrovaná kontr. šachta 600x600 D+M, pro vsakovací bloky</t>
  </si>
  <si>
    <t>VO1:1</t>
  </si>
  <si>
    <t>VO2:1</t>
  </si>
  <si>
    <t>VO3 - vpusť pro UV6:1</t>
  </si>
  <si>
    <t>388129423R00</t>
  </si>
  <si>
    <t>Montáž prefa.kanálů ze ŽB,tvar des.stěna do 1 t</t>
  </si>
  <si>
    <t>7+7+7+2+3+6+3</t>
  </si>
  <si>
    <t>592238672R</t>
  </si>
  <si>
    <t>TBV-Q 450/160-D betonový rám poklopu D400</t>
  </si>
  <si>
    <t>UV1:1</t>
  </si>
  <si>
    <t>UV2:1</t>
  </si>
  <si>
    <t>UV3:1</t>
  </si>
  <si>
    <t>UV4:1+1</t>
  </si>
  <si>
    <t>UV6:1</t>
  </si>
  <si>
    <t>59223856R</t>
  </si>
  <si>
    <t>TBV-Q 450/195/5c skruž horní</t>
  </si>
  <si>
    <t>59223862R</t>
  </si>
  <si>
    <t>TBV-Q 450/295/6a skruž středová</t>
  </si>
  <si>
    <t>59223850R</t>
  </si>
  <si>
    <t>TBV-Q 450/330/1a dno s výtokem DN 150</t>
  </si>
  <si>
    <t>592238530R</t>
  </si>
  <si>
    <t>TBV-Q 450/380/1d dno s výtokem DN 200</t>
  </si>
  <si>
    <t>55343901R</t>
  </si>
  <si>
    <t>Koš kalový ocel pro siln. vpust</t>
  </si>
  <si>
    <t>5922405307R1</t>
  </si>
  <si>
    <t>Šachta s kalovým prostorem DN600</t>
  </si>
  <si>
    <t>451573111R00</t>
  </si>
  <si>
    <t>Lože pod potrubí ze štěrkopísku do 63 mm</t>
  </si>
  <si>
    <t>DN150+DN200:0,1*(26,1+29,0)*0,6</t>
  </si>
  <si>
    <t>VO1:0,1*18*0,6</t>
  </si>
  <si>
    <t>VO2:0,1*22,2*0,6</t>
  </si>
  <si>
    <t>VO1:0,1*24,0*0,6</t>
  </si>
  <si>
    <t>564851111RT2</t>
  </si>
  <si>
    <t>Podklad ze štěrkodrti po zhutnění tloušťky 15 cm, štěrkodrť frakce 0-32 mm</t>
  </si>
  <si>
    <t>564861111RT2</t>
  </si>
  <si>
    <t>Podklad ze štěrkodrti po zhutnění tloušťky 20 cm, štěrkodrť frakce 0-32 mm</t>
  </si>
  <si>
    <t>596215020R00</t>
  </si>
  <si>
    <t>Kladení zámkové dlažby tl. 6 cm do drtě tl. 3 cm</t>
  </si>
  <si>
    <t>59245020R</t>
  </si>
  <si>
    <t>Dlažba zámková H-PROFIL 20x16,5x6 cm přírodní</t>
  </si>
  <si>
    <t>chodník:1,1*(515+21,73)</t>
  </si>
  <si>
    <t>592451152R</t>
  </si>
  <si>
    <t>Dlažba HOLLAND I SLP skladba 20x10x6 cm bílá, dlažba pro nevidomé</t>
  </si>
  <si>
    <t>chodník - slepecká:1,1*(9+6,76)</t>
  </si>
  <si>
    <t>596215040R00</t>
  </si>
  <si>
    <t>Kladení zámkové dlažby tl. 8 cm do drtě tl. 4 cm</t>
  </si>
  <si>
    <t>59245031R</t>
  </si>
  <si>
    <t>Dlažba zámková H-PROFIL 20x16,5x8cm červená</t>
  </si>
  <si>
    <t>vjezdy:165*1,1</t>
  </si>
  <si>
    <t>592451157R</t>
  </si>
  <si>
    <t>Dlažba HOLLAND I SLP skladba 20x10x8 cm přírodní, dlažba pro nevidomé</t>
  </si>
  <si>
    <t>vjezdy - slepecká:31*1,1</t>
  </si>
  <si>
    <t>564952111R00</t>
  </si>
  <si>
    <t>Podklad z mechanicky zpevněného kameniva tl. 15 cm</t>
  </si>
  <si>
    <t>řez 71:0,5*6,0</t>
  </si>
  <si>
    <t>565161111R00</t>
  </si>
  <si>
    <t>Podklad z obal kam.ACP 16+,ACP 22+,do 3 m,tl. 8 cm</t>
  </si>
  <si>
    <t>577131111R00</t>
  </si>
  <si>
    <t>Beton asfalt. ACO 11+ obrusný, š. do 3 m, tl. 4 cm</t>
  </si>
  <si>
    <t>573231110R00</t>
  </si>
  <si>
    <t>Postřik živičný spojovací z emulze 0,3-0,5 kg/m2</t>
  </si>
  <si>
    <t>řez 71:0,5*6,0*2</t>
  </si>
  <si>
    <t>599142111R01</t>
  </si>
  <si>
    <t>Úprava zálivky dil.spár hloubky do 5 cm š. do 4 cm</t>
  </si>
  <si>
    <t>422</t>
  </si>
  <si>
    <t>597101112R00</t>
  </si>
  <si>
    <t>Montáž odvodňovacího žlabu - polymerbeton B 125</t>
  </si>
  <si>
    <t>2,5+2,0+2,0+2,0+1,5</t>
  </si>
  <si>
    <t>592272483300R1</t>
  </si>
  <si>
    <t>Žlab odvodňovací 160/132/1000</t>
  </si>
  <si>
    <t>1,1*10</t>
  </si>
  <si>
    <t>566901111R00</t>
  </si>
  <si>
    <t>Vyspravení podkladu po překopech štěrkopískem</t>
  </si>
  <si>
    <t>UV4:0,6*6,0*0,3</t>
  </si>
  <si>
    <t>UV5:0,6*6,0*0,3</t>
  </si>
  <si>
    <t>572942111R00</t>
  </si>
  <si>
    <t>Vyspravení krytu po překopu lit.asfaltem, do 4 cm</t>
  </si>
  <si>
    <t>871353121RT2</t>
  </si>
  <si>
    <t>Montáž trub z plastu, gumový kroužek, DN 200, včetně dodávky trub PVC hrdlových 200x4,9x5000</t>
  </si>
  <si>
    <t>UV2:6,5</t>
  </si>
  <si>
    <t>UV3:12,2</t>
  </si>
  <si>
    <t>UV5:7,4</t>
  </si>
  <si>
    <t>871313121RT2</t>
  </si>
  <si>
    <t>Montáž trub z plastu, gumový kroužek, DN 150, včetně dodávky trub PVC hrdlových 160x4,0x5000</t>
  </si>
  <si>
    <t>UV1:3,7</t>
  </si>
  <si>
    <t>899104111R00</t>
  </si>
  <si>
    <t>Osazení poklopu s rámem nad 150 kg</t>
  </si>
  <si>
    <t>DN600:3</t>
  </si>
  <si>
    <t>55340324R</t>
  </si>
  <si>
    <t xml:space="preserve">Poklop D 400- GU-S-K, litinový, s odvětráním </t>
  </si>
  <si>
    <t>899202111R00</t>
  </si>
  <si>
    <t>Osazení mříží litinových s rámem do 100kg</t>
  </si>
  <si>
    <t>553403828R</t>
  </si>
  <si>
    <t>Vtoková mříž KM01 D400 DIN 19583-13, 500/500, rovná</t>
  </si>
  <si>
    <t>55243073R</t>
  </si>
  <si>
    <t>Mříž dešťová šedá litina 425/40 t čtverec Wavin, Tegra 425</t>
  </si>
  <si>
    <t>UV4 revizní šachta:1</t>
  </si>
  <si>
    <t>899101111R00</t>
  </si>
  <si>
    <t>Osazení poklopu s rámem do 50 kg</t>
  </si>
  <si>
    <t>8X14</t>
  </si>
  <si>
    <t>Litinový poklop Fix LW400, odvětrání, D400</t>
  </si>
  <si>
    <t>892601122R01</t>
  </si>
  <si>
    <t>Čištění vpusti</t>
  </si>
  <si>
    <t>894432112R00</t>
  </si>
  <si>
    <t>Osazení plastové šachty revizní prům.425 mm, Wavin</t>
  </si>
  <si>
    <t>1+1+1+2+2</t>
  </si>
  <si>
    <t>286971406R</t>
  </si>
  <si>
    <t>Roura šachtová korugovaná s hrdlem 425/3000 mm, Tegra 425</t>
  </si>
  <si>
    <t>286971412R</t>
  </si>
  <si>
    <t>Roura šachtová teleskopická bez hrdla 425/375 mm, Tegra 425</t>
  </si>
  <si>
    <t>286971414R</t>
  </si>
  <si>
    <t>Dno silniční vpusti plastové 425 mm vč. těsnění, Tegra 425</t>
  </si>
  <si>
    <t>286971041R</t>
  </si>
  <si>
    <t>Spojka "IN SITU" DN 160</t>
  </si>
  <si>
    <t>UV4:2</t>
  </si>
  <si>
    <t>28697104.AR</t>
  </si>
  <si>
    <t>Spojka "IN SITU" DN 110</t>
  </si>
  <si>
    <t>899331111R00</t>
  </si>
  <si>
    <t>Výšková úprava vstupu do 20 cm, zvýšení poklopu</t>
  </si>
  <si>
    <t>892351111R00</t>
  </si>
  <si>
    <t>Tlaková zkouška vodovodního potrubí DN 200</t>
  </si>
  <si>
    <t>26,1+29</t>
  </si>
  <si>
    <t>892353111R00</t>
  </si>
  <si>
    <t>Desinfekce vodovodního potrubí DN 200</t>
  </si>
  <si>
    <t>8X7</t>
  </si>
  <si>
    <t>Odvodňovací žlab ACO DRAIN MONOBLOVK RD 150 V D+M</t>
  </si>
  <si>
    <t>919735112R00</t>
  </si>
  <si>
    <t>Řezání stávajícího živičného krytu tl. 5 - 10 cm</t>
  </si>
  <si>
    <t>UV4:2*6,0</t>
  </si>
  <si>
    <t>UV5:2*6,0</t>
  </si>
  <si>
    <t>919794441R00</t>
  </si>
  <si>
    <t>Úprava ploch kolem hydrantů v živ.krytech do 2 m2</t>
  </si>
  <si>
    <t>UV1-UV6:7</t>
  </si>
  <si>
    <t>918101111R01</t>
  </si>
  <si>
    <t>Lože pod obrubníky nebo obruby dlažeb z C 20/25</t>
  </si>
  <si>
    <t>508,21*0,02</t>
  </si>
  <si>
    <t>917862111R01</t>
  </si>
  <si>
    <t>Osazení stojat. obrub.bet. s opěrou,lože z C 20/25</t>
  </si>
  <si>
    <t>(2,04+8,47+37,7+10,2+12,25+4,54)</t>
  </si>
  <si>
    <t>(4,05+6,03+11,72+9,57+20,1+8,3+15,04+18,84+31,75+18,01+38,72+15,91+24,01+32,64+3,93)</t>
  </si>
  <si>
    <t>(2,06+3,0+4,22+5,42+4,53+2*6,02+4,19+3,51+4,16+3,49+3,9+3,0+5,16+4,04+5,42+4,31+5,09+4,37+4,11+3,33+3,55+2,95+2*4,0+3,96+10,0+4,6+3,38+5,04+5,01+17,26+4,09+4,2+3,0)</t>
  </si>
  <si>
    <t>(6,0+3,0)</t>
  </si>
  <si>
    <t>(1,0)</t>
  </si>
  <si>
    <t>592173360R</t>
  </si>
  <si>
    <t>Obrubník zahradní ABO 4-20 500/50/200 mm, přírodní</t>
  </si>
  <si>
    <t>1,1*2*(4,05+6,03+11,72+9,57+20,1+8,3+15,04+18,84+31,75+18,01+38,72+15,91+24,01+32,64+3,93)</t>
  </si>
  <si>
    <t>59217003R</t>
  </si>
  <si>
    <t>Obrubník parkový betonový 80x250x1000 mm, přírodní</t>
  </si>
  <si>
    <t>1,1*1,0</t>
  </si>
  <si>
    <t>59217476R</t>
  </si>
  <si>
    <t>Obrubník silniční nájezdový 1000/150/150 šedý</t>
  </si>
  <si>
    <t>1,1*(2,06+3,0+4,22+5,42+4,53+2*6,02+4,19+3,51+4,16+3,49+3,9+3,0+5,16+4,04+5,42+4,31+5,09+4,37+4,11+3,33+3,55+2,95+2*4,0+3,96+10,0+4,6+3,38+5,04+5,01+17,26+4,09+4,2+3,0)</t>
  </si>
  <si>
    <t>59217012R</t>
  </si>
  <si>
    <t>Obrubník silniční betonový 150x300x1000 mm, přírodní</t>
  </si>
  <si>
    <t>1,1*(2,04+8,47+37,7+10,2+12,25+4,54)</t>
  </si>
  <si>
    <t>59217100R</t>
  </si>
  <si>
    <t>Obrubník CSB KO přímý 300/195/600 mm</t>
  </si>
  <si>
    <t>1,1*(6,0+3,0)/0,6</t>
  </si>
  <si>
    <t>912291111R00</t>
  </si>
  <si>
    <t>Osazení směrového kůlu z plastických hmot</t>
  </si>
  <si>
    <t>56288944R</t>
  </si>
  <si>
    <t>Silniční sloupek "M" k plastové patce 1000 mm, s retroflexní fólií</t>
  </si>
  <si>
    <t>56288967R</t>
  </si>
  <si>
    <t>Patka kotvicí plastová se šroubem</t>
  </si>
  <si>
    <t>911353121R01</t>
  </si>
  <si>
    <t>Vodicí stěna betonová v.500 š. 440 mm</t>
  </si>
  <si>
    <t>1,9*26</t>
  </si>
  <si>
    <t>91X1</t>
  </si>
  <si>
    <t>Přesun stávající značky</t>
  </si>
  <si>
    <t>P2:1</t>
  </si>
  <si>
    <t>B28:1</t>
  </si>
  <si>
    <t>B21a:1</t>
  </si>
  <si>
    <t>B20b:1</t>
  </si>
  <si>
    <t>914001111R00</t>
  </si>
  <si>
    <t>Osazení svislé doprav.značky a sloupku, bet.základ</t>
  </si>
  <si>
    <t>1+2+1+1</t>
  </si>
  <si>
    <t>40445149.AR</t>
  </si>
  <si>
    <t>Značka dopr dodat E3a,b,4,5 500/150 fól 1, EG7letá</t>
  </si>
  <si>
    <t>E3a:1</t>
  </si>
  <si>
    <t>40444937.AR</t>
  </si>
  <si>
    <t>Značka dopr výstražná A1- A30 900 mm fól1, EG7letá</t>
  </si>
  <si>
    <t>A12a, A11:1+1</t>
  </si>
  <si>
    <t>40445045.AR</t>
  </si>
  <si>
    <t>Značka dopr inf IP 4b-7,10a,b 500/500 fól1,HIG10</t>
  </si>
  <si>
    <t>40445023.AR</t>
  </si>
  <si>
    <t>Značka doprav zákazová B1-B34 700 fól 1, EG 7letá</t>
  </si>
  <si>
    <t>B20a:1</t>
  </si>
  <si>
    <t>933903021R01</t>
  </si>
  <si>
    <t>Zatěžovací statická zkouška</t>
  </si>
  <si>
    <t>939431111RT2</t>
  </si>
  <si>
    <t>Výměna kanaliz.poklopu za samonivelační, hl.200 mm, včetně dodávky litinového poklopu D400 SN600</t>
  </si>
  <si>
    <t>979082213R00</t>
  </si>
  <si>
    <t>Vodorovná doprava suti po suchu do 1 km</t>
  </si>
  <si>
    <t>242,9+0,008+0,32</t>
  </si>
  <si>
    <t>979082219R00</t>
  </si>
  <si>
    <t>Příplatek za dopravu suti po suchu za další 1 km</t>
  </si>
  <si>
    <t>3*243,3</t>
  </si>
  <si>
    <t>979087212R00</t>
  </si>
  <si>
    <t>Nakládání suti na dopravní prostředky - komunikace</t>
  </si>
  <si>
    <t>243,3</t>
  </si>
  <si>
    <t>979990103R00</t>
  </si>
  <si>
    <t>Poplatek za skládku suti - beton do 30x30 cm</t>
  </si>
  <si>
    <t>998223011R00</t>
  </si>
  <si>
    <t>Přesun hmot, pozemní komunikace, kryt dlážděný</t>
  </si>
  <si>
    <t>223,4+1,7+10,3+13,5+465,0+2,4+171,2+6,0</t>
  </si>
  <si>
    <t>VN1</t>
  </si>
  <si>
    <t>Geodetické práce</t>
  </si>
  <si>
    <t>VN2</t>
  </si>
  <si>
    <t>Zařízení staveniště</t>
  </si>
  <si>
    <t>VN3</t>
  </si>
  <si>
    <t>Silniční provoz</t>
  </si>
  <si>
    <t/>
  </si>
  <si>
    <t>END</t>
  </si>
  <si>
    <t>TRASA 4</t>
  </si>
  <si>
    <t>vjezdy:0,3*196</t>
  </si>
  <si>
    <t>chodník:0,3*(552,49*0,3)</t>
  </si>
  <si>
    <t>vjezdy:0,3*196*1,8</t>
  </si>
  <si>
    <t>chodník:0,3*(552,49*0,3)*1,8</t>
  </si>
  <si>
    <t>561121111R00</t>
  </si>
  <si>
    <t>Podklad z mechanicky zpevněné zeminy tl. 15 cm</t>
  </si>
  <si>
    <t>vjezdy:2*196</t>
  </si>
  <si>
    <t>chodník:2*(552,49*0,3)</t>
  </si>
  <si>
    <t>58344197R</t>
  </si>
  <si>
    <t>Štěrkodrtě frakce 0-63 A</t>
  </si>
  <si>
    <t>195,3</t>
  </si>
  <si>
    <t>soubor</t>
  </si>
  <si>
    <t>řez 104:7,3</t>
  </si>
  <si>
    <t>řez 101:21,7*0,82</t>
  </si>
  <si>
    <t>102:21,3*0,85</t>
  </si>
  <si>
    <t>103:14,4*0,68</t>
  </si>
  <si>
    <t>104:16,6*0,53</t>
  </si>
  <si>
    <t>105:17,4*0,67</t>
  </si>
  <si>
    <t>106:20,0*1,01</t>
  </si>
  <si>
    <t>107:20,7*0,79</t>
  </si>
  <si>
    <t>108:21,3*0,67</t>
  </si>
  <si>
    <t>109:22,1*1,37</t>
  </si>
  <si>
    <t>110:14,4*1,06</t>
  </si>
  <si>
    <t>111:16,8*0,74</t>
  </si>
  <si>
    <t>112:15,3*0,86</t>
  </si>
  <si>
    <t>113:14,8*0,47</t>
  </si>
  <si>
    <t>114:11,7*0,49</t>
  </si>
  <si>
    <t>132301210R00</t>
  </si>
  <si>
    <t>Hloubení rýh š.do 200 cm hor.4 do 50 m3, STROJNĚ</t>
  </si>
  <si>
    <t>obrubníky:0,02*354,05</t>
  </si>
  <si>
    <t>200,8+7,1</t>
  </si>
  <si>
    <t>207,9</t>
  </si>
  <si>
    <t>207,9*1,8</t>
  </si>
  <si>
    <t>chodník:332</t>
  </si>
  <si>
    <t>chodník  slepecká:8,4</t>
  </si>
  <si>
    <t>vjezdy:105,3</t>
  </si>
  <si>
    <t>vjezdy slepecká:19,3</t>
  </si>
  <si>
    <t>zeleň:2*37,0</t>
  </si>
  <si>
    <t>zeleň:37,0</t>
  </si>
  <si>
    <t>zeleň:37,0*0,035</t>
  </si>
  <si>
    <t>chodník:1,1*332</t>
  </si>
  <si>
    <t>chodník  slepecká:1,1*8,4</t>
  </si>
  <si>
    <t>vjezdy:1,1*105,3</t>
  </si>
  <si>
    <t>vjezdy slepecká:1,1*19,3</t>
  </si>
  <si>
    <t>280</t>
  </si>
  <si>
    <t>0,02*354,05</t>
  </si>
  <si>
    <t>KO:4,25</t>
  </si>
  <si>
    <t>nájezdový:(4,2+44,0+4,0+6,7+2*5,8+4,1+4,0+4,4+3,8+3,4+3,9+3,1+4,1+3,2+4,5+3,0+3,9+3,0)</t>
  </si>
  <si>
    <t>zahradní:(10,8+20,8+30,6+27,2+18,7+9,1+21,5+10,1+3,4+14,4+24,9+9,5)</t>
  </si>
  <si>
    <t>parkový:(4,0+5,9)</t>
  </si>
  <si>
    <t>bezbariérový:20</t>
  </si>
  <si>
    <t>1,1*2*(10,8+20,8+30,6+27,2+18,7+9,1+21,5+10,1+3,4+14,4+24,9+9,5)</t>
  </si>
  <si>
    <t>1,1*(4,0+5,9)</t>
  </si>
  <si>
    <t>1,1*(4,2+44,0+4,0+6,7+2*5,8+4,1+4,0+4,4+3,8+3,4+3,9+3,1+4,1+3,2+4,5+3,0+3,9+3,0)</t>
  </si>
  <si>
    <t>1,1*(4,25/0,6)</t>
  </si>
  <si>
    <t>59217100R1</t>
  </si>
  <si>
    <t>Obrubník CSB HK přímý 400/330/1000 mm</t>
  </si>
  <si>
    <t>1,1*20</t>
  </si>
  <si>
    <t>18*1,9</t>
  </si>
  <si>
    <t>bus:1</t>
  </si>
  <si>
    <t>1+1+2+1+1</t>
  </si>
  <si>
    <t>40445032.AR</t>
  </si>
  <si>
    <t>Značka dopr příkazová C1-C14b 700 fól 1, EG 7letá</t>
  </si>
  <si>
    <t>C14a:1</t>
  </si>
  <si>
    <t>A11:1</t>
  </si>
  <si>
    <t>A12a:1</t>
  </si>
  <si>
    <t>IP6:1</t>
  </si>
  <si>
    <t>915791111R00</t>
  </si>
  <si>
    <t>Předznačení pro značení dělicí čáry,vodicí proužky</t>
  </si>
  <si>
    <t>bus:71</t>
  </si>
  <si>
    <t>915711121R00</t>
  </si>
  <si>
    <t>Vodor.značení dělicích čar 12 cm plastem,nehlučné</t>
  </si>
  <si>
    <t>1,01</t>
  </si>
  <si>
    <t>1,01*3</t>
  </si>
  <si>
    <t>0,001+284,7+108,4+2,7</t>
  </si>
  <si>
    <t>TRASA 5</t>
  </si>
  <si>
    <t>vjezdy:0,3*124,6</t>
  </si>
  <si>
    <t>chodník:0,3*(340,4*0,3)</t>
  </si>
  <si>
    <t>vjezdy:0,3*124,6*1,8</t>
  </si>
  <si>
    <t>chodník:0,3*(340,4*0,3)*1,8</t>
  </si>
  <si>
    <t>vjezdy:2*124,6</t>
  </si>
  <si>
    <t>chodník:2*(340,4*0,3)</t>
  </si>
  <si>
    <t>122,4</t>
  </si>
  <si>
    <t>řez 144 až 148:50+50</t>
  </si>
  <si>
    <t>Bourání zděné šachty včetně likvidace</t>
  </si>
  <si>
    <t>UV8:1</t>
  </si>
  <si>
    <t>115201512R00</t>
  </si>
  <si>
    <t>Demontáž odpadního potrubí DN 200</t>
  </si>
  <si>
    <t>UV7:13</t>
  </si>
  <si>
    <t>1X1</t>
  </si>
  <si>
    <t>Přemístění kabelu</t>
  </si>
  <si>
    <t>UV9:22</t>
  </si>
  <si>
    <t>řez 142:7,8*0,25</t>
  </si>
  <si>
    <t>143:11,8*0,36</t>
  </si>
  <si>
    <t>144:14,3*0,47</t>
  </si>
  <si>
    <t>145:22,2*0,57</t>
  </si>
  <si>
    <t>146:10,8*0,1</t>
  </si>
  <si>
    <t>147:12,3*0,59</t>
  </si>
  <si>
    <t>148:11,3*0,39</t>
  </si>
  <si>
    <t>149:23,3*0,23</t>
  </si>
  <si>
    <t>150:14,5*0,27</t>
  </si>
  <si>
    <t>151:18,4*0,29</t>
  </si>
  <si>
    <t>152:20,9*0,77</t>
  </si>
  <si>
    <t>153:17,4*0,64</t>
  </si>
  <si>
    <t>154:17,4*0,78</t>
  </si>
  <si>
    <t>155:12,6*0,66</t>
  </si>
  <si>
    <t>156:11,0*0,23</t>
  </si>
  <si>
    <t>157:16,6*0,71</t>
  </si>
  <si>
    <t>158:10,7*0,47</t>
  </si>
  <si>
    <t>159:11,9*0,82</t>
  </si>
  <si>
    <t>160:8,1*0,56</t>
  </si>
  <si>
    <t>obrubníky:356,7*0,02</t>
  </si>
  <si>
    <t>VO4:0,8*15,0*(1,0+0,1+0,3)</t>
  </si>
  <si>
    <t>VO5:0,8*7,0*(0,6+0,1+0,3)</t>
  </si>
  <si>
    <t>UV9:(0,4+2*0,5)*(0,45+2*0,5)*2,0</t>
  </si>
  <si>
    <t>UV10:(0,4+2*0,5)*(0,45+2*0,5)*2,0</t>
  </si>
  <si>
    <t>UV11:(0,4+2*0,5)*(0,45+2*0,5)*2,0</t>
  </si>
  <si>
    <t>DN200:51,6*0,8*0,6</t>
  </si>
  <si>
    <t>DN150:3,7*0,8*0,6</t>
  </si>
  <si>
    <t>135,683+68,258</t>
  </si>
  <si>
    <t>203,941</t>
  </si>
  <si>
    <t>UV9:4*(0,4+2*0,5)*2,0</t>
  </si>
  <si>
    <t>UV10:4*(0,4+2*0,5)*2,0</t>
  </si>
  <si>
    <t>UV11:4*(0,4+2*0,5)*2,0</t>
  </si>
  <si>
    <t>33,6</t>
  </si>
  <si>
    <t>UV9:(0,4+2*0,5)*(0,45+2*0,5)*2,0-(0,45*0,45*1,5)</t>
  </si>
  <si>
    <t>UV10:(0,4+2*0,5)*(0,45+2*0,5)*2,0-(0,45*0,45*1,5)</t>
  </si>
  <si>
    <t>UV11:(0,4+2*0,5)*(0,45+2*0,5)*2,0-(0,45*0,45*1,5)</t>
  </si>
  <si>
    <t>DN200:51,6*(0,8-0,1-0,3)*0,6</t>
  </si>
  <si>
    <t>DN150:3,7*(0,8-0,1-0,3)*0,6</t>
  </si>
  <si>
    <t>203,941-24,54</t>
  </si>
  <si>
    <t>179,4</t>
  </si>
  <si>
    <t>179,4*1,8</t>
  </si>
  <si>
    <t>chodník:382</t>
  </si>
  <si>
    <t>chodník slepecká:8,7</t>
  </si>
  <si>
    <t>vjezdy:84</t>
  </si>
  <si>
    <t>vjezdy slepecká:16,5</t>
  </si>
  <si>
    <t>86,2*3</t>
  </si>
  <si>
    <t>86,2</t>
  </si>
  <si>
    <t>86,2*0,035</t>
  </si>
  <si>
    <t>DN200:51,6*0,3*0,6</t>
  </si>
  <si>
    <t>DN150:3,7*0,3*0,6</t>
  </si>
  <si>
    <t>212753216R00</t>
  </si>
  <si>
    <t>Montáž tuhé drenáž. trubky do rýhy DN 160,bez lože</t>
  </si>
  <si>
    <t>VO4:15</t>
  </si>
  <si>
    <t>VO5:7</t>
  </si>
  <si>
    <t>28611215R1</t>
  </si>
  <si>
    <t>Trubka PEHD drenážní, perfor TP DN150</t>
  </si>
  <si>
    <t>VO4:15*1,1</t>
  </si>
  <si>
    <t>VO5:7*1,1</t>
  </si>
  <si>
    <t>212572121R00</t>
  </si>
  <si>
    <t>Lože trativodu z kameniva drobného těženého</t>
  </si>
  <si>
    <t>VO4:15*0,8*0,1</t>
  </si>
  <si>
    <t>VO5:7*0,8*0,1</t>
  </si>
  <si>
    <t>212571121R00</t>
  </si>
  <si>
    <t>Výplň odvodňov. trativodů kamen. drobným těženým</t>
  </si>
  <si>
    <t>VO4:0,8*15,0*0,9</t>
  </si>
  <si>
    <t>VO5:0,8*7,0*0,5</t>
  </si>
  <si>
    <t>212971110R00</t>
  </si>
  <si>
    <t>Opláštění trativodů z geotext., do sklonu 1:2,5</t>
  </si>
  <si>
    <t>VO4:(15,0+2*1,0)*(0,8+2*1,0)</t>
  </si>
  <si>
    <t>VO5:(7,0+2*0,6)*(0,8+2*0,6)</t>
  </si>
  <si>
    <t>67352004R</t>
  </si>
  <si>
    <t>Geotextilie netkaná PK-Nontex PET 300 g/m2</t>
  </si>
  <si>
    <t>1,2*64,0</t>
  </si>
  <si>
    <t>4+4+4+4+4+2</t>
  </si>
  <si>
    <t>UV7:1</t>
  </si>
  <si>
    <t>UV9:1</t>
  </si>
  <si>
    <t>UV10:1</t>
  </si>
  <si>
    <t>UV11:1</t>
  </si>
  <si>
    <t>5922405314R1</t>
  </si>
  <si>
    <t>Šachta s kalovým prostorem DN800</t>
  </si>
  <si>
    <t>DN200:51,6*0,1*0,6</t>
  </si>
  <si>
    <t>DN150:3,7*0,1*0,6</t>
  </si>
  <si>
    <t>chodník:382*1,1</t>
  </si>
  <si>
    <t>chodník slepecká:8,7*1,1</t>
  </si>
  <si>
    <t>vjezdy:84*1,1</t>
  </si>
  <si>
    <t>vjezdy slepecká:16,5*1,1</t>
  </si>
  <si>
    <t>186</t>
  </si>
  <si>
    <t>1,65+1,75</t>
  </si>
  <si>
    <t>UV9:31</t>
  </si>
  <si>
    <t>UV10:4</t>
  </si>
  <si>
    <t>UV11:3,6</t>
  </si>
  <si>
    <t>napojení odvodňovacího žlabu:2,7</t>
  </si>
  <si>
    <t>DN800:2</t>
  </si>
  <si>
    <t>5+2</t>
  </si>
  <si>
    <t>VO4:1</t>
  </si>
  <si>
    <t>VO5:1</t>
  </si>
  <si>
    <t>899103111R00</t>
  </si>
  <si>
    <t>Osazení poklopu s rámem do 150 kg</t>
  </si>
  <si>
    <t>UV10, UV11:2+2+2+4+4</t>
  </si>
  <si>
    <t>UV10:1*2</t>
  </si>
  <si>
    <t>UV11:1*2</t>
  </si>
  <si>
    <t>892855113R00</t>
  </si>
  <si>
    <t>Kontrola kanalizace TV kamerou do 100 m</t>
  </si>
  <si>
    <t>60</t>
  </si>
  <si>
    <t>51,7+2,7+60</t>
  </si>
  <si>
    <t>894111127R00</t>
  </si>
  <si>
    <t>Šachty zděné, cihly vápenopísk., potrubí DN 300</t>
  </si>
  <si>
    <t>Výšková úprava vstupu do 20 cm - vpusti</t>
  </si>
  <si>
    <t>silnice:173+13</t>
  </si>
  <si>
    <t>365,7*0,02</t>
  </si>
  <si>
    <t>(5,8+3,0+3,0+4,0+2,0+1,7+4,2+4,4+4,0+8,9+8,7+4,0+3,8+7,5+4,5+4,3+2,8)</t>
  </si>
  <si>
    <t>(15,8+2,5+29,5+12,5+10,2+53,8+15,1)</t>
  </si>
  <si>
    <t>(23,1+21,0+11,0+10,0+14,6+55,5)</t>
  </si>
  <si>
    <t>(2,8+3,0+3,0)</t>
  </si>
  <si>
    <t>5,7</t>
  </si>
  <si>
    <t>1,1*2*(15,8+2,5+29,5+12,5+10,2+53,8+15,1)</t>
  </si>
  <si>
    <t>1,1*5,7</t>
  </si>
  <si>
    <t>1,1*(5,8+3,0+3,0+4,0+2,0+1,7+4,2+4,4+4,0+8,9+8,7+4,0+3,8+7,5+4,5+4,3+2,8)</t>
  </si>
  <si>
    <t>1,1*(23,1+21,0+11,0+10,0+14,6+55,5)</t>
  </si>
  <si>
    <t>1,1*((2,8+3,0+3,0)/0,6)</t>
  </si>
  <si>
    <t>2+1</t>
  </si>
  <si>
    <t>P2:2</t>
  </si>
  <si>
    <t>91X2</t>
  </si>
  <si>
    <t>Demontáž zábradlí včetně likvidace</t>
  </si>
  <si>
    <t>13</t>
  </si>
  <si>
    <t>911131111R00</t>
  </si>
  <si>
    <t>Osazení a montáž silnič.zábradlí ocelového,1 madlo</t>
  </si>
  <si>
    <t>55395100.AR</t>
  </si>
  <si>
    <t>Zábradlí ocelové trubkové</t>
  </si>
  <si>
    <t>13,9+0,16</t>
  </si>
  <si>
    <t>3*14,06</t>
  </si>
  <si>
    <t>14,06</t>
  </si>
  <si>
    <t>16,95+29,54+4,75+6,27+296,82+7,39+120,32+2,74</t>
  </si>
  <si>
    <t>TRASA 7</t>
  </si>
  <si>
    <t>vjezdy:0,3*100,5</t>
  </si>
  <si>
    <t>chodník:0,3*(390,7*0,3)</t>
  </si>
  <si>
    <t>vjezdy:0,3*100,5*1,8</t>
  </si>
  <si>
    <t>chodník:0,3*(390,7*0,3)*1,8</t>
  </si>
  <si>
    <t>vjezdy:2*100,5</t>
  </si>
  <si>
    <t>chodník:2*(390,7*0,3)</t>
  </si>
  <si>
    <t>117,6</t>
  </si>
  <si>
    <t>111201101R00</t>
  </si>
  <si>
    <t>Odstranění křovin i s kořeny na ploše do 1000 m2</t>
  </si>
  <si>
    <t>30</t>
  </si>
  <si>
    <t>6,6+15</t>
  </si>
  <si>
    <t>18,8</t>
  </si>
  <si>
    <t>6,0+10,5+25+7,2</t>
  </si>
  <si>
    <t>122302201R00</t>
  </si>
  <si>
    <t>Odkopávky pro silnice v hor. 4 do 100 m3</t>
  </si>
  <si>
    <t>řez 161:11,1*0,42</t>
  </si>
  <si>
    <t>162:19,5*0,33</t>
  </si>
  <si>
    <t>163:13,0*0,32</t>
  </si>
  <si>
    <t>164:11,7*0,4</t>
  </si>
  <si>
    <t>165:10,4*0,34</t>
  </si>
  <si>
    <t>166:13,2*0,35</t>
  </si>
  <si>
    <t>167:14,7*0,58</t>
  </si>
  <si>
    <t>168:6,7*0,58</t>
  </si>
  <si>
    <t>169:8,4*0,45</t>
  </si>
  <si>
    <t>170:10,7*0,33</t>
  </si>
  <si>
    <t>171:5,6*0,52</t>
  </si>
  <si>
    <t>172:13,8*0,34</t>
  </si>
  <si>
    <t>173:8,1*0,44</t>
  </si>
  <si>
    <t>174:10,3*0,27</t>
  </si>
  <si>
    <t>175:11,5*0,84</t>
  </si>
  <si>
    <t>176:(7,4+6,7)*0,29</t>
  </si>
  <si>
    <t>177:11,3*0,2</t>
  </si>
  <si>
    <t>178:12,7*0,2</t>
  </si>
  <si>
    <t>179:7,2*0,07</t>
  </si>
  <si>
    <t>180:15,0*0,26</t>
  </si>
  <si>
    <t>132301211R00</t>
  </si>
  <si>
    <t>Hloubení rýh š.do 200 cm hor.4 do 100 m3, STROJNĚ</t>
  </si>
  <si>
    <t>DN200:15,5*0,8*0,8</t>
  </si>
  <si>
    <t>VO7:(15,6+2*0,5)*(0,6+2*0,5)*(1,2+0,1+0,3)+(0,6*0,6)*(1,2+0,1+0,3)</t>
  </si>
  <si>
    <t>VO6:15,0*0,8*1,5</t>
  </si>
  <si>
    <t>obrubníky:0,02*331,75</t>
  </si>
  <si>
    <t>UV12:(0,45+2*0,5)*(0,45+2*0,5)*2,0</t>
  </si>
  <si>
    <t>UV13:(0,45+2*0,5)*(0,45+2*0,5)*2,0</t>
  </si>
  <si>
    <t>84,72+86,03</t>
  </si>
  <si>
    <t>170,75</t>
  </si>
  <si>
    <t>171101103R00</t>
  </si>
  <si>
    <t>Uložení sypaniny do násypů zhutněných na 100% PS</t>
  </si>
  <si>
    <t>177:11,3*0,1</t>
  </si>
  <si>
    <t>178:12,7*0,16</t>
  </si>
  <si>
    <t>179:7,2*0,26</t>
  </si>
  <si>
    <t>180:15,0*0,08</t>
  </si>
  <si>
    <t>UV12:4*(0,45+2*0,5)*2,0</t>
  </si>
  <si>
    <t>UV13:4*(0,45+2*0,5)*2,0</t>
  </si>
  <si>
    <t>23,2</t>
  </si>
  <si>
    <t>DN200:15,5*0,8*(0,8-0,1-0,3)</t>
  </si>
  <si>
    <t>UV12:(0,45+2*0,5)*(0,45+2*0,5)*2,0-(0,45*0,44*1,5)</t>
  </si>
  <si>
    <t>UV13:(0,45+2*0,5)*(0,45+2*0,5)*2,0-(0,45*0,44*1,5)</t>
  </si>
  <si>
    <t>VO7:(15,6+2*0,5)*(0,6+2*0,5)*(1,2+0,1+0,3)+(0,6*0,6)*(1,2+0,1+0,3)-(15,6*1,2*0,6)</t>
  </si>
  <si>
    <t>VO7:0,3*15,6*0,6</t>
  </si>
  <si>
    <t>VO7:1,8*((15,6+2*0,5)*(0,6+2*0,5)*(1,2+0,1+0,3)+(0,6*0,6)*(1,2+0,1+0,3)-(15,6*1,2*0,6))</t>
  </si>
  <si>
    <t>VO7:1,8*0,3*15,6*0,6</t>
  </si>
  <si>
    <t>170,75-12,78</t>
  </si>
  <si>
    <t>157,97</t>
  </si>
  <si>
    <t>1,8*157,97</t>
  </si>
  <si>
    <t>chodník:324</t>
  </si>
  <si>
    <t>chodník slepecká:10,9</t>
  </si>
  <si>
    <t>chodníkový přejezd:6,7</t>
  </si>
  <si>
    <t>vjezdy:88,3</t>
  </si>
  <si>
    <t>vjezdy slepecká:29,8</t>
  </si>
  <si>
    <t>zeleň:3,55*2</t>
  </si>
  <si>
    <t>zeleň:3,55</t>
  </si>
  <si>
    <t>zeleň:3,55*0,035</t>
  </si>
  <si>
    <t>DN200:15,5*0,8*0,3</t>
  </si>
  <si>
    <t>VO7:1</t>
  </si>
  <si>
    <t>28697910R1</t>
  </si>
  <si>
    <t>Blok vsakovací dl. 1200 mm včetně příslušenství</t>
  </si>
  <si>
    <t>15,6/1,2*2</t>
  </si>
  <si>
    <t>(15,6+2*0,6)*(2*1,2+0,6)</t>
  </si>
  <si>
    <t>1,1*50,4</t>
  </si>
  <si>
    <t>VO6:15</t>
  </si>
  <si>
    <t>15*1,1</t>
  </si>
  <si>
    <t>VO6:15,0*0,8*0,1</t>
  </si>
  <si>
    <t>VO6:15,0*0,8*0,9</t>
  </si>
  <si>
    <t>VO6:(15,0+2*1,0)*(2*1,0+0,8)</t>
  </si>
  <si>
    <t>1,1*47,6</t>
  </si>
  <si>
    <t>6*2</t>
  </si>
  <si>
    <t>UV12:1</t>
  </si>
  <si>
    <t>UV13:1</t>
  </si>
  <si>
    <t>DN200:15,5*0,8*0,1</t>
  </si>
  <si>
    <t>VO7:15,6*0,6*0,1</t>
  </si>
  <si>
    <t>chodníkový přejezd:2*6,7</t>
  </si>
  <si>
    <t>chodník:324*1,1</t>
  </si>
  <si>
    <t>chodník slepecká:10,9*1,1</t>
  </si>
  <si>
    <t>vjezdy:88,3*1,1</t>
  </si>
  <si>
    <t>chodníkový přejezd:6,7*1,1</t>
  </si>
  <si>
    <t>napojení na stávající vozovku:23,3</t>
  </si>
  <si>
    <t>napojení na stávající vozovku:23,3*2</t>
  </si>
  <si>
    <t>do řezu 176:173</t>
  </si>
  <si>
    <t>UV12, UV13:2*4*0,45</t>
  </si>
  <si>
    <t>2*2,1</t>
  </si>
  <si>
    <t>UV12:2</t>
  </si>
  <si>
    <t>UV13:13,5</t>
  </si>
  <si>
    <t>UV12:1*2</t>
  </si>
  <si>
    <t>15,5</t>
  </si>
  <si>
    <t>0,02*331,75</t>
  </si>
  <si>
    <t>50/200:22,4</t>
  </si>
  <si>
    <t>nájezdový:(2*3,5+4,0+6,35+3,1+3,3+3,5+3,7+3,6+2*4,0+3,1+8,1)</t>
  </si>
  <si>
    <t>80/250:(2*3,5+6,5)</t>
  </si>
  <si>
    <t>300/600:(8,5+3,6+11,1+3,6+3,0)</t>
  </si>
  <si>
    <t>(6,2+8,5+7,7+7,9+9,1+9,4+11,9+10,5+9,5+4,5+13,4+15,2+26,9+22,3+20,2+10,1)</t>
  </si>
  <si>
    <t>(19,0)</t>
  </si>
  <si>
    <t>1,1*2*22,4</t>
  </si>
  <si>
    <t>1,1*(2*3,5+6,5)</t>
  </si>
  <si>
    <t>1,1*(2*3,5+4,0+6,35+3,1+3,3+3,5+3,7+3,6+2*4,0+3,1+8,1)</t>
  </si>
  <si>
    <t>1,1*(6,2+8,5+7,7+7,9+9,1+9,4+11,9+10,5+9,5+4,5+13,4+15,2+26,9+22,3+20,2+10,1)</t>
  </si>
  <si>
    <t>1,1*(8,5+3,6+11,1+3,6+3,0)/0,6</t>
  </si>
  <si>
    <t>1,1*(19,0)</t>
  </si>
  <si>
    <t>IZ4a:1</t>
  </si>
  <si>
    <t>IS21c:1</t>
  </si>
  <si>
    <t>4*1</t>
  </si>
  <si>
    <t>40444972.AR</t>
  </si>
  <si>
    <t>Značka uprav přednost P2-3 500/500  fól1, EG 7letá</t>
  </si>
  <si>
    <t>9</t>
  </si>
  <si>
    <t>pásky:2*3,7</t>
  </si>
  <si>
    <t>bus:70</t>
  </si>
  <si>
    <t>přechod:6*9,0</t>
  </si>
  <si>
    <t>915711122R00</t>
  </si>
  <si>
    <t>Vodor.značení dělicích čar 12 cm plastem,zvučící</t>
  </si>
  <si>
    <t>21,5</t>
  </si>
  <si>
    <t>3*21,5</t>
  </si>
  <si>
    <t>19,1</t>
  </si>
  <si>
    <t>979990112R00</t>
  </si>
  <si>
    <t>Poplatek za skládku suti-obal.kam.-asfalt do 30x30</t>
  </si>
  <si>
    <t>2,4</t>
  </si>
  <si>
    <t>68,7+23,5+4,0+4,1+295,5+1,7+2,7+133,14</t>
  </si>
  <si>
    <t>TRASA 8</t>
  </si>
  <si>
    <t>vjezdy:0,3*118,1</t>
  </si>
  <si>
    <t>chodník:0,3*(348,3*0,3)</t>
  </si>
  <si>
    <t>vjezdy:0,3*118,1*1,8</t>
  </si>
  <si>
    <t>chodník:0,3*(348,3*0,3)*1,8</t>
  </si>
  <si>
    <t>vjezdy:2*118,1</t>
  </si>
  <si>
    <t>chodník:2*(348,3*0,3)</t>
  </si>
  <si>
    <t>120,2</t>
  </si>
  <si>
    <t>TRASA 4 SANACE</t>
  </si>
  <si>
    <t>TRASA 5 SANACE</t>
  </si>
  <si>
    <t>TRASA 7 SANACE</t>
  </si>
  <si>
    <t>TRASA 8 SANACE</t>
  </si>
  <si>
    <t xml:space="preserve"> </t>
  </si>
  <si>
    <t>Dlažba I SLP skladba 20x10x6 cm bílá, dlažba pro nevidomé</t>
  </si>
  <si>
    <t>Dlažba I SLP skladba 20x10x8 cm přírodní, dlažba pro nevidomé</t>
  </si>
  <si>
    <t>Dlažba  I SLP skladba 20x10x8 cm přírodní, dlažba pro nevidomé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</si>
</sst>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 x14ac:knownFonts="1">
    <font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sz val="7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9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0" fillId="0" borderId="1" xfId="0" applyBorder="1"/>
    <xf numFmtId="0" fontId="0" fillId="0" borderId="5" xfId="0" applyBorder="1"/>
    <xf numFmtId="0" fontId="2" fillId="2" borderId="5" xfId="0" applyFont="1" applyFill="1" applyBorder="1" applyAlignment="1">
      <alignment horizontal="left" vertical="center" indent="1"/>
    </xf>
    <xf numFmtId="49" fontId="3" fillId="2" borderId="0" xfId="0" applyNumberFormat="1" applyFont="1" applyFill="1" applyAlignment="1">
      <alignment horizontal="left" vertical="center"/>
    </xf>
    <xf numFmtId="14" fontId="4" fillId="0" borderId="0" xfId="0" applyNumberFormat="1" applyFont="1" applyAlignment="1">
      <alignment horizontal="left"/>
    </xf>
    <xf numFmtId="0" fontId="0" fillId="2" borderId="5" xfId="0" applyFill="1" applyBorder="1" applyAlignment="1">
      <alignment horizontal="left" vertical="center" indent="1"/>
    </xf>
    <xf numFmtId="0" fontId="5" fillId="2" borderId="0" xfId="0" applyFont="1" applyFill="1" applyAlignment="1">
      <alignment horizontal="left" vertical="center"/>
    </xf>
    <xf numFmtId="0" fontId="0" fillId="2" borderId="9" xfId="0" applyFill="1" applyBorder="1" applyAlignment="1">
      <alignment horizontal="left" vertical="center" indent="1"/>
    </xf>
    <xf numFmtId="0" fontId="0" fillId="2" borderId="10" xfId="0" applyFill="1" applyBorder="1"/>
    <xf numFmtId="49" fontId="5" fillId="2" borderId="10" xfId="0" applyNumberFormat="1" applyFont="1" applyFill="1" applyBorder="1" applyAlignment="1">
      <alignment horizontal="left" vertical="center"/>
    </xf>
    <xf numFmtId="0" fontId="5" fillId="2" borderId="10" xfId="0" applyFont="1" applyFill="1" applyBorder="1"/>
    <xf numFmtId="0" fontId="5" fillId="2" borderId="11" xfId="0" applyFont="1" applyFill="1" applyBorder="1"/>
    <xf numFmtId="0" fontId="0" fillId="0" borderId="5" xfId="0" applyBorder="1" applyAlignment="1">
      <alignment horizontal="left" vertical="center" indent="1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0" borderId="8" xfId="0" applyBorder="1"/>
    <xf numFmtId="0" fontId="5" fillId="0" borderId="5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49" fontId="5" fillId="0" borderId="10" xfId="0" applyNumberFormat="1" applyFont="1" applyBorder="1" applyAlignment="1">
      <alignment horizontal="right" vertical="center"/>
    </xf>
    <xf numFmtId="49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/>
    <xf numFmtId="0" fontId="5" fillId="0" borderId="0" xfId="0" applyFont="1" applyAlignment="1">
      <alignment horizontal="left" vertical="center"/>
    </xf>
    <xf numFmtId="0" fontId="0" fillId="0" borderId="9" xfId="0" applyBorder="1" applyAlignment="1">
      <alignment horizontal="left" indent="1"/>
    </xf>
    <xf numFmtId="0" fontId="5" fillId="0" borderId="10" xfId="0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/>
    </xf>
    <xf numFmtId="0" fontId="0" fillId="0" borderId="10" xfId="0" applyBorder="1"/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right" vertical="center"/>
    </xf>
    <xf numFmtId="0" fontId="0" fillId="0" borderId="12" xfId="0" applyBorder="1" applyAlignment="1">
      <alignment horizontal="left" vertical="top" indent="1"/>
    </xf>
    <xf numFmtId="0" fontId="0" fillId="0" borderId="6" xfId="0" applyBorder="1" applyAlignment="1">
      <alignment vertical="top"/>
    </xf>
    <xf numFmtId="0" fontId="5" fillId="0" borderId="6" xfId="0" applyFont="1" applyBorder="1" applyAlignment="1">
      <alignment horizontal="left" vertical="top"/>
    </xf>
    <xf numFmtId="0" fontId="5" fillId="0" borderId="6" xfId="0" applyFont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/>
    <xf numFmtId="0" fontId="0" fillId="0" borderId="10" xfId="0" applyBorder="1" applyAlignment="1">
      <alignment horizontal="left"/>
    </xf>
    <xf numFmtId="49" fontId="0" fillId="0" borderId="5" xfId="0" applyNumberFormat="1" applyBorder="1"/>
    <xf numFmtId="49" fontId="0" fillId="0" borderId="13" xfId="0" applyNumberFormat="1" applyBorder="1" applyAlignment="1">
      <alignment horizontal="left" vertical="center" indent="1"/>
    </xf>
    <xf numFmtId="0" fontId="0" fillId="0" borderId="14" xfId="0" applyBorder="1" applyAlignment="1">
      <alignment horizontal="left" vertical="center"/>
    </xf>
    <xf numFmtId="0" fontId="0" fillId="0" borderId="14" xfId="0" applyBorder="1"/>
    <xf numFmtId="4" fontId="6" fillId="0" borderId="15" xfId="0" applyNumberFormat="1" applyFont="1" applyBorder="1" applyAlignment="1">
      <alignment horizontal="right" vertical="center" indent="1"/>
    </xf>
    <xf numFmtId="4" fontId="6" fillId="0" borderId="16" xfId="0" applyNumberFormat="1" applyFont="1" applyBorder="1" applyAlignment="1">
      <alignment horizontal="right" vertical="center" indent="1"/>
    </xf>
    <xf numFmtId="0" fontId="5" fillId="0" borderId="13" xfId="0" applyFont="1" applyBorder="1" applyAlignment="1">
      <alignment horizontal="left" vertical="center" indent="1"/>
    </xf>
    <xf numFmtId="0" fontId="5" fillId="0" borderId="14" xfId="0" applyFont="1" applyBorder="1" applyAlignment="1">
      <alignment horizontal="left" vertical="center"/>
    </xf>
    <xf numFmtId="0" fontId="5" fillId="0" borderId="14" xfId="0" applyFont="1" applyBorder="1"/>
    <xf numFmtId="0" fontId="0" fillId="0" borderId="13" xfId="0" applyBorder="1" applyAlignment="1">
      <alignment horizontal="left" indent="1"/>
    </xf>
    <xf numFmtId="1" fontId="5" fillId="0" borderId="14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vertical="center" indent="1"/>
    </xf>
    <xf numFmtId="0" fontId="5" fillId="0" borderId="14" xfId="0" applyFont="1" applyBorder="1" applyAlignment="1">
      <alignment vertical="center"/>
    </xf>
    <xf numFmtId="49" fontId="0" fillId="0" borderId="17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 indent="1"/>
    </xf>
    <xf numFmtId="1" fontId="5" fillId="0" borderId="15" xfId="0" applyNumberFormat="1" applyFont="1" applyBorder="1" applyAlignment="1">
      <alignment horizontal="right" vertical="center"/>
    </xf>
    <xf numFmtId="0" fontId="0" fillId="0" borderId="9" xfId="0" applyBorder="1" applyAlignment="1">
      <alignment horizontal="left" vertical="center" indent="1"/>
    </xf>
    <xf numFmtId="0" fontId="0" fillId="0" borderId="10" xfId="0" applyBorder="1" applyAlignment="1">
      <alignment horizontal="left" vertical="center"/>
    </xf>
    <xf numFmtId="1" fontId="5" fillId="0" borderId="18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left" vertical="center" indent="1"/>
    </xf>
    <xf numFmtId="49" fontId="0" fillId="0" borderId="1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8" fillId="2" borderId="19" xfId="0" applyFont="1" applyFill="1" applyBorder="1" applyAlignment="1">
      <alignment horizontal="left" vertical="center" indent="1"/>
    </xf>
    <xf numFmtId="0" fontId="9" fillId="2" borderId="20" xfId="0" applyFont="1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4" fontId="8" fillId="2" borderId="20" xfId="0" applyNumberFormat="1" applyFont="1" applyFill="1" applyBorder="1" applyAlignment="1">
      <alignment horizontal="left" vertical="center"/>
    </xf>
    <xf numFmtId="49" fontId="0" fillId="2" borderId="21" xfId="0" applyNumberFormat="1" applyFill="1" applyBorder="1" applyAlignment="1">
      <alignment horizontal="left" vertical="center"/>
    </xf>
    <xf numFmtId="0" fontId="0" fillId="2" borderId="20" xfId="0" applyFill="1" applyBorder="1"/>
    <xf numFmtId="49" fontId="5" fillId="2" borderId="21" xfId="0" applyNumberFormat="1" applyFont="1" applyFill="1" applyBorder="1" applyAlignment="1">
      <alignment horizontal="left" vertical="center"/>
    </xf>
    <xf numFmtId="0" fontId="0" fillId="0" borderId="8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0" fontId="5" fillId="0" borderId="10" xfId="0" applyFont="1" applyBorder="1" applyAlignment="1">
      <alignment vertical="top"/>
    </xf>
    <xf numFmtId="14" fontId="5" fillId="0" borderId="10" xfId="0" applyNumberFormat="1" applyFont="1" applyBorder="1" applyAlignment="1">
      <alignment horizontal="center" vertical="top"/>
    </xf>
    <xf numFmtId="0" fontId="5" fillId="0" borderId="5" xfId="0" applyFont="1" applyBorder="1"/>
    <xf numFmtId="0" fontId="5" fillId="0" borderId="0" xfId="0" applyFont="1"/>
    <xf numFmtId="0" fontId="5" fillId="0" borderId="10" xfId="0" applyFont="1" applyBorder="1"/>
    <xf numFmtId="0" fontId="5" fillId="0" borderId="8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horizontal="right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shrinkToFit="1"/>
    </xf>
    <xf numFmtId="3" fontId="0" fillId="0" borderId="25" xfId="0" applyNumberFormat="1" applyBorder="1"/>
    <xf numFmtId="3" fontId="11" fillId="2" borderId="26" xfId="0" applyNumberFormat="1" applyFont="1" applyFill="1" applyBorder="1" applyAlignment="1">
      <alignment vertical="center"/>
    </xf>
    <xf numFmtId="3" fontId="11" fillId="2" borderId="6" xfId="0" applyNumberFormat="1" applyFont="1" applyFill="1" applyBorder="1" applyAlignment="1">
      <alignment vertical="center"/>
    </xf>
    <xf numFmtId="3" fontId="11" fillId="2" borderId="6" xfId="0" applyNumberFormat="1" applyFont="1" applyFill="1" applyBorder="1" applyAlignment="1">
      <alignment vertical="center" wrapText="1"/>
    </xf>
    <xf numFmtId="3" fontId="12" fillId="2" borderId="27" xfId="0" applyNumberFormat="1" applyFont="1" applyFill="1" applyBorder="1" applyAlignment="1">
      <alignment horizontal="center" vertical="center" wrapText="1" shrinkToFit="1"/>
    </xf>
    <xf numFmtId="3" fontId="11" fillId="2" borderId="27" xfId="0" applyNumberFormat="1" applyFont="1" applyFill="1" applyBorder="1" applyAlignment="1">
      <alignment horizontal="center" vertical="center" wrapText="1" shrinkToFit="1"/>
    </xf>
    <xf numFmtId="3" fontId="11" fillId="2" borderId="27" xfId="0" applyNumberFormat="1" applyFont="1" applyFill="1" applyBorder="1" applyAlignment="1">
      <alignment horizontal="center" vertical="center" wrapText="1"/>
    </xf>
    <xf numFmtId="3" fontId="0" fillId="0" borderId="15" xfId="0" applyNumberFormat="1" applyBorder="1"/>
    <xf numFmtId="3" fontId="4" fillId="0" borderId="28" xfId="0" applyNumberFormat="1" applyFont="1" applyBorder="1" applyAlignment="1">
      <alignment horizontal="right" wrapText="1" shrinkToFit="1"/>
    </xf>
    <xf numFmtId="3" fontId="4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0" fillId="0" borderId="28" xfId="0" applyNumberFormat="1" applyBorder="1"/>
    <xf numFmtId="3" fontId="0" fillId="3" borderId="29" xfId="0" applyNumberFormat="1" applyFill="1" applyBorder="1" applyAlignment="1">
      <alignment wrapText="1" shrinkToFit="1"/>
    </xf>
    <xf numFmtId="3" fontId="0" fillId="3" borderId="29" xfId="0" applyNumberFormat="1" applyFill="1" applyBorder="1" applyAlignment="1">
      <alignment shrinkToFit="1"/>
    </xf>
    <xf numFmtId="3" fontId="0" fillId="3" borderId="29" xfId="0" applyNumberFormat="1" applyFill="1" applyBorder="1"/>
    <xf numFmtId="0" fontId="3" fillId="0" borderId="0" xfId="0" applyFont="1"/>
    <xf numFmtId="0" fontId="13" fillId="0" borderId="25" xfId="0" applyFont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0" fontId="11" fillId="0" borderId="25" xfId="0" applyFont="1" applyBorder="1" applyAlignment="1">
      <alignment vertical="center"/>
    </xf>
    <xf numFmtId="49" fontId="11" fillId="0" borderId="26" xfId="0" applyNumberFormat="1" applyFont="1" applyBorder="1" applyAlignment="1">
      <alignment vertical="center"/>
    </xf>
    <xf numFmtId="4" fontId="11" fillId="0" borderId="27" xfId="0" applyNumberFormat="1" applyFont="1" applyBorder="1" applyAlignment="1">
      <alignment horizontal="center" vertical="center"/>
    </xf>
    <xf numFmtId="4" fontId="11" fillId="0" borderId="27" xfId="0" applyNumberFormat="1" applyFont="1" applyBorder="1" applyAlignment="1">
      <alignment vertical="center"/>
    </xf>
    <xf numFmtId="49" fontId="11" fillId="0" borderId="25" xfId="0" applyNumberFormat="1" applyFont="1" applyBorder="1" applyAlignment="1">
      <alignment vertical="center"/>
    </xf>
    <xf numFmtId="4" fontId="11" fillId="0" borderId="30" xfId="0" applyNumberFormat="1" applyFont="1" applyBorder="1" applyAlignment="1">
      <alignment horizontal="center" vertical="center"/>
    </xf>
    <xf numFmtId="4" fontId="11" fillId="0" borderId="30" xfId="0" applyNumberFormat="1" applyFont="1" applyBorder="1" applyAlignment="1">
      <alignment vertical="center"/>
    </xf>
    <xf numFmtId="49" fontId="11" fillId="0" borderId="18" xfId="0" applyNumberFormat="1" applyFont="1" applyBorder="1" applyAlignment="1">
      <alignment vertical="center"/>
    </xf>
    <xf numFmtId="4" fontId="11" fillId="0" borderId="29" xfId="0" applyNumberFormat="1" applyFont="1" applyBorder="1" applyAlignment="1">
      <alignment horizontal="center" vertical="center"/>
    </xf>
    <xf numFmtId="4" fontId="11" fillId="0" borderId="29" xfId="0" applyNumberFormat="1" applyFont="1" applyBorder="1" applyAlignment="1">
      <alignment vertical="center"/>
    </xf>
    <xf numFmtId="0" fontId="11" fillId="0" borderId="25" xfId="0" applyFont="1" applyBorder="1"/>
    <xf numFmtId="0" fontId="11" fillId="3" borderId="18" xfId="0" applyFont="1" applyFill="1" applyBorder="1"/>
    <xf numFmtId="0" fontId="11" fillId="3" borderId="10" xfId="0" applyFont="1" applyFill="1" applyBorder="1"/>
    <xf numFmtId="4" fontId="11" fillId="3" borderId="29" xfId="0" applyNumberFormat="1" applyFont="1" applyFill="1" applyBorder="1" applyAlignment="1">
      <alignment horizontal="center"/>
    </xf>
    <xf numFmtId="4" fontId="11" fillId="3" borderId="29" xfId="0" applyNumberFormat="1" applyFont="1" applyFill="1" applyBorder="1"/>
    <xf numFmtId="4" fontId="0" fillId="0" borderId="0" xfId="0" applyNumberFormat="1"/>
    <xf numFmtId="0" fontId="0" fillId="0" borderId="28" xfId="0" applyBorder="1" applyAlignment="1">
      <alignment vertical="center"/>
    </xf>
    <xf numFmtId="49" fontId="0" fillId="0" borderId="14" xfId="0" applyNumberFormat="1" applyBorder="1" applyAlignment="1">
      <alignment vertical="center"/>
    </xf>
    <xf numFmtId="0" fontId="0" fillId="2" borderId="28" xfId="0" applyFill="1" applyBorder="1"/>
    <xf numFmtId="49" fontId="0" fillId="2" borderId="14" xfId="0" applyNumberFormat="1" applyFill="1" applyBorder="1"/>
    <xf numFmtId="0" fontId="0" fillId="2" borderId="14" xfId="0" applyFill="1" applyBorder="1"/>
    <xf numFmtId="0" fontId="0" fillId="2" borderId="16" xfId="0" applyFill="1" applyBorder="1"/>
    <xf numFmtId="0" fontId="0" fillId="2" borderId="27" xfId="0" applyFill="1" applyBorder="1"/>
    <xf numFmtId="49" fontId="0" fillId="2" borderId="27" xfId="0" applyNumberFormat="1" applyFill="1" applyBorder="1"/>
    <xf numFmtId="0" fontId="0" fillId="2" borderId="26" xfId="0" applyFill="1" applyBorder="1"/>
    <xf numFmtId="0" fontId="0" fillId="2" borderId="27" xfId="0" applyFill="1" applyBorder="1" applyAlignment="1">
      <alignment wrapText="1"/>
    </xf>
    <xf numFmtId="0" fontId="0" fillId="2" borderId="15" xfId="0" applyFill="1" applyBorder="1" applyAlignment="1">
      <alignment vertical="top"/>
    </xf>
    <xf numFmtId="49" fontId="0" fillId="2" borderId="15" xfId="0" applyNumberFormat="1" applyFill="1" applyBorder="1" applyAlignment="1">
      <alignment vertical="top"/>
    </xf>
    <xf numFmtId="49" fontId="0" fillId="2" borderId="28" xfId="0" applyNumberFormat="1" applyFill="1" applyBorder="1" applyAlignment="1">
      <alignment vertical="top"/>
    </xf>
    <xf numFmtId="0" fontId="0" fillId="2" borderId="16" xfId="0" applyFill="1" applyBorder="1" applyAlignment="1">
      <alignment vertical="top"/>
    </xf>
    <xf numFmtId="164" fontId="0" fillId="2" borderId="28" xfId="0" applyNumberFormat="1" applyFill="1" applyBorder="1" applyAlignment="1">
      <alignment vertical="top"/>
    </xf>
    <xf numFmtId="4" fontId="0" fillId="2" borderId="28" xfId="0" applyNumberFormat="1" applyFill="1" applyBorder="1" applyAlignment="1">
      <alignment vertical="top"/>
    </xf>
    <xf numFmtId="0" fontId="0" fillId="2" borderId="28" xfId="0" applyFill="1" applyBorder="1" applyAlignment="1">
      <alignment vertical="top"/>
    </xf>
    <xf numFmtId="0" fontId="15" fillId="0" borderId="25" xfId="0" applyFont="1" applyBorder="1" applyAlignment="1">
      <alignment vertical="top"/>
    </xf>
    <xf numFmtId="0" fontId="15" fillId="0" borderId="30" xfId="0" applyFont="1" applyBorder="1" applyAlignment="1">
      <alignment horizontal="left" vertical="top" wrapText="1"/>
    </xf>
    <xf numFmtId="0" fontId="15" fillId="0" borderId="31" xfId="0" applyFont="1" applyBorder="1" applyAlignment="1">
      <alignment vertical="top" shrinkToFit="1"/>
    </xf>
    <xf numFmtId="164" fontId="15" fillId="0" borderId="30" xfId="0" applyNumberFormat="1" applyFont="1" applyBorder="1" applyAlignment="1">
      <alignment vertical="top" shrinkToFit="1"/>
    </xf>
    <xf numFmtId="4" fontId="15" fillId="0" borderId="30" xfId="0" applyNumberFormat="1" applyFont="1" applyBorder="1" applyAlignment="1">
      <alignment vertical="top" shrinkToFit="1"/>
    </xf>
    <xf numFmtId="0" fontId="15" fillId="0" borderId="30" xfId="0" applyFont="1" applyBorder="1" applyAlignment="1">
      <alignment vertical="top" shrinkToFit="1"/>
    </xf>
    <xf numFmtId="0" fontId="15" fillId="0" borderId="25" xfId="0" applyFont="1" applyBorder="1" applyAlignment="1">
      <alignment vertical="top" shrinkToFit="1"/>
    </xf>
    <xf numFmtId="0" fontId="15" fillId="0" borderId="0" xfId="0" applyFont="1"/>
    <xf numFmtId="0" fontId="16" fillId="0" borderId="30" xfId="0" quotePrefix="1" applyFont="1" applyBorder="1" applyAlignment="1">
      <alignment horizontal="left" vertical="top" wrapText="1"/>
    </xf>
    <xf numFmtId="0" fontId="16" fillId="0" borderId="31" xfId="0" applyFont="1" applyBorder="1" applyAlignment="1">
      <alignment vertical="top" wrapText="1" shrinkToFit="1"/>
    </xf>
    <xf numFmtId="164" fontId="16" fillId="0" borderId="30" xfId="0" applyNumberFormat="1" applyFont="1" applyBorder="1" applyAlignment="1">
      <alignment vertical="top" wrapText="1" shrinkToFit="1"/>
    </xf>
    <xf numFmtId="0" fontId="0" fillId="2" borderId="18" xfId="0" applyFill="1" applyBorder="1" applyAlignment="1">
      <alignment vertical="top"/>
    </xf>
    <xf numFmtId="0" fontId="0" fillId="2" borderId="29" xfId="0" applyFill="1" applyBorder="1" applyAlignment="1">
      <alignment horizontal="left" vertical="top" wrapText="1"/>
    </xf>
    <xf numFmtId="0" fontId="0" fillId="2" borderId="32" xfId="0" applyFill="1" applyBorder="1" applyAlignment="1">
      <alignment vertical="top" shrinkToFit="1"/>
    </xf>
    <xf numFmtId="164" fontId="0" fillId="2" borderId="29" xfId="0" applyNumberFormat="1" applyFill="1" applyBorder="1" applyAlignment="1">
      <alignment vertical="top" shrinkToFit="1"/>
    </xf>
    <xf numFmtId="4" fontId="0" fillId="2" borderId="29" xfId="0" applyNumberFormat="1" applyFill="1" applyBorder="1" applyAlignment="1">
      <alignment vertical="top" shrinkToFit="1"/>
    </xf>
    <xf numFmtId="0" fontId="0" fillId="2" borderId="29" xfId="0" applyFill="1" applyBorder="1" applyAlignment="1">
      <alignment vertical="top" shrinkToFit="1"/>
    </xf>
    <xf numFmtId="0" fontId="0" fillId="2" borderId="18" xfId="0" applyFill="1" applyBorder="1" applyAlignment="1">
      <alignment vertical="top" shrinkToFit="1"/>
    </xf>
    <xf numFmtId="0" fontId="15" fillId="0" borderId="18" xfId="0" applyFont="1" applyBorder="1" applyAlignment="1">
      <alignment vertical="top"/>
    </xf>
    <xf numFmtId="0" fontId="15" fillId="0" borderId="29" xfId="0" applyFont="1" applyBorder="1" applyAlignment="1">
      <alignment horizontal="left" vertical="top" wrapText="1"/>
    </xf>
    <xf numFmtId="0" fontId="15" fillId="0" borderId="32" xfId="0" applyFont="1" applyBorder="1" applyAlignment="1">
      <alignment vertical="top" shrinkToFit="1"/>
    </xf>
    <xf numFmtId="164" fontId="15" fillId="0" borderId="29" xfId="0" applyNumberFormat="1" applyFont="1" applyBorder="1" applyAlignment="1">
      <alignment vertical="top" shrinkToFit="1"/>
    </xf>
    <xf numFmtId="4" fontId="15" fillId="0" borderId="29" xfId="0" applyNumberFormat="1" applyFont="1" applyBorder="1" applyAlignment="1">
      <alignment vertical="top" shrinkToFit="1"/>
    </xf>
    <xf numFmtId="0" fontId="15" fillId="0" borderId="29" xfId="0" applyFont="1" applyBorder="1" applyAlignment="1">
      <alignment vertical="top" shrinkToFit="1"/>
    </xf>
    <xf numFmtId="0" fontId="15" fillId="0" borderId="18" xfId="0" applyFont="1" applyBorder="1" applyAlignment="1">
      <alignment vertical="top" shrinkToFit="1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left" wrapText="1"/>
    </xf>
    <xf numFmtId="4" fontId="15" fillId="0" borderId="28" xfId="0" applyNumberFormat="1" applyFont="1" applyBorder="1" applyAlignment="1">
      <alignment vertical="top" shrinkToFit="1"/>
    </xf>
    <xf numFmtId="49" fontId="5" fillId="0" borderId="10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49" fontId="5" fillId="0" borderId="6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1" fontId="0" fillId="0" borderId="10" xfId="0" applyNumberFormat="1" applyBorder="1" applyAlignment="1">
      <alignment horizontal="right" indent="1"/>
    </xf>
    <xf numFmtId="0" fontId="0" fillId="0" borderId="10" xfId="0" applyBorder="1" applyAlignment="1">
      <alignment horizontal="right" indent="1"/>
    </xf>
    <xf numFmtId="0" fontId="0" fillId="0" borderId="11" xfId="0" applyBorder="1" applyAlignment="1">
      <alignment horizontal="right" indent="1"/>
    </xf>
    <xf numFmtId="4" fontId="6" fillId="0" borderId="15" xfId="0" applyNumberFormat="1" applyFont="1" applyBorder="1" applyAlignment="1">
      <alignment horizontal="right" vertical="center" indent="1"/>
    </xf>
    <xf numFmtId="4" fontId="6" fillId="0" borderId="16" xfId="0" applyNumberFormat="1" applyFont="1" applyBorder="1" applyAlignment="1">
      <alignment horizontal="right" vertical="center" indent="1"/>
    </xf>
    <xf numFmtId="4" fontId="6" fillId="0" borderId="17" xfId="0" applyNumberFormat="1" applyFont="1" applyBorder="1" applyAlignment="1">
      <alignment horizontal="right" vertical="center" indent="1"/>
    </xf>
    <xf numFmtId="3" fontId="0" fillId="3" borderId="15" xfId="0" applyNumberFormat="1" applyFill="1" applyBorder="1"/>
    <xf numFmtId="3" fontId="0" fillId="3" borderId="14" xfId="0" applyNumberFormat="1" applyFill="1" applyBorder="1"/>
    <xf numFmtId="3" fontId="0" fillId="3" borderId="16" xfId="0" applyNumberFormat="1" applyFill="1" applyBorder="1"/>
    <xf numFmtId="4" fontId="7" fillId="0" borderId="18" xfId="0" applyNumberFormat="1" applyFont="1" applyBorder="1" applyAlignment="1">
      <alignment horizontal="right" vertical="center"/>
    </xf>
    <xf numFmtId="4" fontId="7" fillId="0" borderId="10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4" fontId="10" fillId="2" borderId="20" xfId="0" applyNumberFormat="1" applyFont="1" applyFill="1" applyBorder="1" applyAlignment="1">
      <alignment horizontal="right" vertical="center"/>
    </xf>
    <xf numFmtId="2" fontId="10" fillId="2" borderId="20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center"/>
    </xf>
    <xf numFmtId="3" fontId="0" fillId="0" borderId="14" xfId="0" applyNumberFormat="1" applyBorder="1"/>
    <xf numFmtId="3" fontId="0" fillId="0" borderId="14" xfId="0" applyNumberFormat="1" applyBorder="1" applyAlignment="1">
      <alignment wrapText="1"/>
    </xf>
    <xf numFmtId="4" fontId="7" fillId="0" borderId="15" xfId="0" applyNumberFormat="1" applyFont="1" applyBorder="1" applyAlignment="1">
      <alignment horizontal="right" vertical="center" indent="1"/>
    </xf>
    <xf numFmtId="4" fontId="7" fillId="0" borderId="16" xfId="0" applyNumberFormat="1" applyFont="1" applyBorder="1" applyAlignment="1">
      <alignment horizontal="right" vertical="center" indent="1"/>
    </xf>
    <xf numFmtId="4" fontId="7" fillId="0" borderId="17" xfId="0" applyNumberFormat="1" applyFont="1" applyBorder="1" applyAlignment="1">
      <alignment horizontal="right" vertical="center" indent="1"/>
    </xf>
    <xf numFmtId="4" fontId="7" fillId="0" borderId="15" xfId="0" applyNumberFormat="1" applyFont="1" applyBorder="1" applyAlignment="1">
      <alignment vertical="center"/>
    </xf>
    <xf numFmtId="4" fontId="7" fillId="0" borderId="14" xfId="0" applyNumberFormat="1" applyFont="1" applyBorder="1" applyAlignment="1">
      <alignment vertical="center"/>
    </xf>
    <xf numFmtId="4" fontId="7" fillId="0" borderId="15" xfId="0" applyNumberFormat="1" applyFont="1" applyBorder="1" applyAlignment="1">
      <alignment horizontal="right" vertical="center"/>
    </xf>
    <xf numFmtId="4" fontId="7" fillId="0" borderId="14" xfId="0" applyNumberFormat="1" applyFont="1" applyBorder="1" applyAlignment="1">
      <alignment horizontal="right" vertical="center"/>
    </xf>
    <xf numFmtId="0" fontId="13" fillId="2" borderId="27" xfId="0" applyFont="1" applyFill="1" applyBorder="1" applyAlignment="1">
      <alignment horizontal="center" vertical="center" wrapText="1"/>
    </xf>
    <xf numFmtId="49" fontId="11" fillId="0" borderId="26" xfId="0" applyNumberFormat="1" applyFont="1" applyBorder="1" applyAlignment="1">
      <alignment vertical="center" wrapText="1"/>
    </xf>
    <xf numFmtId="49" fontId="11" fillId="0" borderId="6" xfId="0" applyNumberFormat="1" applyFont="1" applyBorder="1" applyAlignment="1">
      <alignment vertical="center" wrapText="1"/>
    </xf>
    <xf numFmtId="4" fontId="11" fillId="0" borderId="27" xfId="0" applyNumberFormat="1" applyFont="1" applyBorder="1" applyAlignment="1">
      <alignment vertical="center"/>
    </xf>
    <xf numFmtId="49" fontId="11" fillId="0" borderId="25" xfId="0" applyNumberFormat="1" applyFont="1" applyBorder="1" applyAlignment="1">
      <alignment vertical="center" wrapText="1"/>
    </xf>
    <xf numFmtId="49" fontId="11" fillId="0" borderId="0" xfId="0" applyNumberFormat="1" applyFont="1" applyAlignment="1">
      <alignment vertical="center" wrapText="1"/>
    </xf>
    <xf numFmtId="4" fontId="11" fillId="0" borderId="30" xfId="0" applyNumberFormat="1" applyFont="1" applyBorder="1" applyAlignment="1">
      <alignment vertical="center"/>
    </xf>
    <xf numFmtId="4" fontId="11" fillId="3" borderId="29" xfId="0" applyNumberFormat="1" applyFont="1" applyFill="1" applyBorder="1"/>
    <xf numFmtId="49" fontId="11" fillId="0" borderId="18" xfId="0" applyNumberFormat="1" applyFont="1" applyBorder="1" applyAlignment="1">
      <alignment vertical="center" wrapText="1"/>
    </xf>
    <xf numFmtId="49" fontId="11" fillId="0" borderId="10" xfId="0" applyNumberFormat="1" applyFont="1" applyBorder="1" applyAlignment="1">
      <alignment vertical="center" wrapText="1"/>
    </xf>
    <xf numFmtId="4" fontId="11" fillId="0" borderId="29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49" fontId="0" fillId="0" borderId="14" xfId="0" applyNumberForma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51785-D97F-4C2B-80DB-6EC431C59721}">
  <sheetPr>
    <tabColor rgb="FF66FF66"/>
  </sheetPr>
  <dimension ref="A1:O48"/>
  <sheetViews>
    <sheetView showGridLines="0" topLeftCell="B2" zoomScaleNormal="100" zoomScaleSheetLayoutView="75" workbookViewId="0">
      <selection activeCell="I24" sqref="I24:J24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9" width="12.6328125" customWidth="1"/>
    <col min="10" max="10" width="6.6328125" customWidth="1"/>
    <col min="11" max="11" width="4.36328125" customWidth="1"/>
    <col min="12" max="15" width="10.6328125" customWidth="1"/>
  </cols>
  <sheetData>
    <row r="1" spans="1:15" ht="33.75" customHeight="1" x14ac:dyDescent="0.25">
      <c r="A1" s="1" t="s">
        <v>0</v>
      </c>
      <c r="B1" s="172" t="s">
        <v>1</v>
      </c>
      <c r="C1" s="173"/>
      <c r="D1" s="173"/>
      <c r="E1" s="173"/>
      <c r="F1" s="173"/>
      <c r="G1" s="173"/>
      <c r="H1" s="173"/>
      <c r="I1" s="173"/>
      <c r="J1" s="174"/>
    </row>
    <row r="2" spans="1:15" ht="23.25" customHeight="1" x14ac:dyDescent="0.25">
      <c r="A2" s="2"/>
      <c r="B2" s="3" t="s">
        <v>2</v>
      </c>
      <c r="C2" s="4"/>
      <c r="D2" s="175" t="s">
        <v>3</v>
      </c>
      <c r="E2" s="176"/>
      <c r="F2" s="176"/>
      <c r="G2" s="176"/>
      <c r="H2" s="176"/>
      <c r="I2" s="176"/>
      <c r="J2" s="177"/>
      <c r="O2" s="5"/>
    </row>
    <row r="3" spans="1:15" ht="23.25" customHeight="1" x14ac:dyDescent="0.25">
      <c r="A3" s="2"/>
      <c r="B3" s="6" t="s">
        <v>4</v>
      </c>
      <c r="C3" s="7"/>
      <c r="D3" s="178" t="s">
        <v>5</v>
      </c>
      <c r="E3" s="179"/>
      <c r="F3" s="179"/>
      <c r="G3" s="179"/>
      <c r="H3" s="179"/>
      <c r="I3" s="179"/>
      <c r="J3" s="180"/>
    </row>
    <row r="4" spans="1:15" ht="23.25" customHeight="1" x14ac:dyDescent="0.3">
      <c r="A4" s="2"/>
      <c r="B4" s="8" t="s">
        <v>6</v>
      </c>
      <c r="C4" s="9"/>
      <c r="D4" s="10"/>
      <c r="E4" s="10"/>
      <c r="F4" s="11"/>
      <c r="G4" s="11"/>
      <c r="H4" s="11"/>
      <c r="I4" s="11"/>
      <c r="J4" s="12"/>
    </row>
    <row r="5" spans="1:15" ht="24" customHeight="1" x14ac:dyDescent="0.25">
      <c r="A5" s="2"/>
      <c r="B5" s="13" t="s">
        <v>7</v>
      </c>
      <c r="D5" s="14" t="s">
        <v>8</v>
      </c>
      <c r="E5" s="15"/>
      <c r="F5" s="15"/>
      <c r="G5" s="15"/>
      <c r="H5" s="16" t="s">
        <v>9</v>
      </c>
      <c r="I5" s="14"/>
      <c r="J5" s="17"/>
    </row>
    <row r="6" spans="1:15" ht="15.75" customHeight="1" x14ac:dyDescent="0.25">
      <c r="A6" s="2"/>
      <c r="B6" s="18"/>
      <c r="C6" s="15"/>
      <c r="D6" s="14" t="s">
        <v>10</v>
      </c>
      <c r="E6" s="15"/>
      <c r="F6" s="15"/>
      <c r="G6" s="15"/>
      <c r="H6" s="16" t="s">
        <v>11</v>
      </c>
      <c r="I6" s="14"/>
      <c r="J6" s="17"/>
    </row>
    <row r="7" spans="1:15" ht="15.75" customHeight="1" x14ac:dyDescent="0.25">
      <c r="A7" s="2"/>
      <c r="B7" s="19"/>
      <c r="C7" s="20"/>
      <c r="D7" s="21" t="s">
        <v>5</v>
      </c>
      <c r="E7" s="22"/>
      <c r="F7" s="22"/>
      <c r="G7" s="22"/>
      <c r="H7" s="23"/>
      <c r="I7" s="22"/>
      <c r="J7" s="24"/>
    </row>
    <row r="8" spans="1:15" ht="24" hidden="1" customHeight="1" x14ac:dyDescent="0.25">
      <c r="A8" s="2"/>
      <c r="B8" s="13" t="s">
        <v>12</v>
      </c>
      <c r="D8" s="25"/>
      <c r="H8" s="16" t="s">
        <v>9</v>
      </c>
      <c r="I8" s="25"/>
      <c r="J8" s="17"/>
    </row>
    <row r="9" spans="1:15" ht="15.75" hidden="1" customHeight="1" x14ac:dyDescent="0.25">
      <c r="A9" s="2"/>
      <c r="B9" s="2"/>
      <c r="D9" s="25"/>
      <c r="H9" s="16" t="s">
        <v>11</v>
      </c>
      <c r="I9" s="25"/>
      <c r="J9" s="17"/>
    </row>
    <row r="10" spans="1:15" ht="15.75" hidden="1" customHeight="1" x14ac:dyDescent="0.25">
      <c r="A10" s="2"/>
      <c r="B10" s="26"/>
      <c r="C10" s="27"/>
      <c r="D10" s="28"/>
      <c r="E10" s="23"/>
      <c r="F10" s="23"/>
      <c r="G10" s="29"/>
      <c r="H10" s="29"/>
      <c r="I10" s="30"/>
      <c r="J10" s="24"/>
    </row>
    <row r="11" spans="1:15" ht="24" customHeight="1" x14ac:dyDescent="0.25">
      <c r="A11" s="2"/>
      <c r="B11" s="13" t="s">
        <v>13</v>
      </c>
      <c r="D11" s="181"/>
      <c r="E11" s="181"/>
      <c r="F11" s="181"/>
      <c r="G11" s="181"/>
      <c r="H11" s="16" t="s">
        <v>9</v>
      </c>
      <c r="I11" s="14"/>
      <c r="J11" s="17"/>
    </row>
    <row r="12" spans="1:15" ht="15.75" customHeight="1" x14ac:dyDescent="0.25">
      <c r="A12" s="2"/>
      <c r="B12" s="18"/>
      <c r="C12" s="15"/>
      <c r="D12" s="182"/>
      <c r="E12" s="182"/>
      <c r="F12" s="182"/>
      <c r="G12" s="182"/>
      <c r="H12" s="16" t="s">
        <v>11</v>
      </c>
      <c r="I12" s="14"/>
      <c r="J12" s="17"/>
    </row>
    <row r="13" spans="1:15" ht="15.75" customHeight="1" x14ac:dyDescent="0.25">
      <c r="A13" s="2"/>
      <c r="B13" s="19"/>
      <c r="C13" s="20"/>
      <c r="D13" s="171"/>
      <c r="E13" s="171"/>
      <c r="F13" s="171"/>
      <c r="G13" s="171"/>
      <c r="H13" s="31"/>
      <c r="I13" s="22"/>
      <c r="J13" s="24"/>
    </row>
    <row r="14" spans="1:15" ht="24" customHeight="1" x14ac:dyDescent="0.25">
      <c r="A14" s="2"/>
      <c r="B14" s="32" t="s">
        <v>14</v>
      </c>
      <c r="C14" s="33"/>
      <c r="D14" s="34"/>
      <c r="E14" s="35"/>
      <c r="F14" s="35"/>
      <c r="G14" s="35"/>
      <c r="H14" s="36"/>
      <c r="I14" s="35"/>
      <c r="J14" s="37"/>
    </row>
    <row r="15" spans="1:15" ht="32.25" customHeight="1" x14ac:dyDescent="0.25">
      <c r="A15" s="2"/>
      <c r="B15" s="26" t="s">
        <v>15</v>
      </c>
      <c r="C15" s="38"/>
      <c r="D15" s="29"/>
      <c r="E15" s="183"/>
      <c r="F15" s="183"/>
      <c r="G15" s="184"/>
      <c r="H15" s="184"/>
      <c r="I15" s="184" t="s">
        <v>16</v>
      </c>
      <c r="J15" s="185"/>
    </row>
    <row r="16" spans="1:15" ht="23.25" customHeight="1" x14ac:dyDescent="0.25">
      <c r="A16" s="39" t="s">
        <v>17</v>
      </c>
      <c r="B16" s="40" t="s">
        <v>442</v>
      </c>
      <c r="C16" s="41"/>
      <c r="D16" s="42"/>
      <c r="E16" s="186"/>
      <c r="F16" s="187"/>
      <c r="G16" s="186"/>
      <c r="H16" s="187"/>
      <c r="I16" s="186">
        <f>'Krycí list_TRASA 4'!I21</f>
        <v>0</v>
      </c>
      <c r="J16" s="188"/>
    </row>
    <row r="17" spans="1:10" ht="23.25" customHeight="1" x14ac:dyDescent="0.25">
      <c r="A17" s="39" t="s">
        <v>18</v>
      </c>
      <c r="B17" s="40" t="s">
        <v>812</v>
      </c>
      <c r="C17" s="41"/>
      <c r="D17" s="42"/>
      <c r="E17" s="186"/>
      <c r="F17" s="187"/>
      <c r="G17" s="186"/>
      <c r="H17" s="187"/>
      <c r="I17" s="186">
        <f>SUM('Krycí list_TRASA 4 sanace'!I21:J21)</f>
        <v>0</v>
      </c>
      <c r="J17" s="188"/>
    </row>
    <row r="18" spans="1:10" ht="23.25" customHeight="1" x14ac:dyDescent="0.25">
      <c r="A18" s="39" t="s">
        <v>19</v>
      </c>
      <c r="B18" s="40" t="s">
        <v>518</v>
      </c>
      <c r="C18" s="41"/>
      <c r="D18" s="42"/>
      <c r="E18" s="186"/>
      <c r="F18" s="187"/>
      <c r="G18" s="186"/>
      <c r="H18" s="187"/>
      <c r="I18" s="186">
        <f>SUM('Krycí list_TRASA 5'!I21:J21)</f>
        <v>0</v>
      </c>
      <c r="J18" s="188"/>
    </row>
    <row r="19" spans="1:10" ht="23.25" customHeight="1" x14ac:dyDescent="0.25">
      <c r="A19" s="39" t="s">
        <v>20</v>
      </c>
      <c r="B19" s="40" t="s">
        <v>813</v>
      </c>
      <c r="C19" s="41"/>
      <c r="D19" s="42"/>
      <c r="E19" s="186"/>
      <c r="F19" s="187"/>
      <c r="G19" s="186"/>
      <c r="H19" s="187"/>
      <c r="I19" s="186">
        <f>SUM('Krycí list_TRASA 5 sanace'!I21:J21)</f>
        <v>0</v>
      </c>
      <c r="J19" s="188"/>
    </row>
    <row r="20" spans="1:10" ht="23.25" customHeight="1" x14ac:dyDescent="0.25">
      <c r="A20" s="39" t="s">
        <v>22</v>
      </c>
      <c r="B20" s="40" t="s">
        <v>668</v>
      </c>
      <c r="C20" s="41"/>
      <c r="D20" s="42"/>
      <c r="E20" s="186"/>
      <c r="F20" s="187"/>
      <c r="G20" s="186"/>
      <c r="H20" s="187"/>
      <c r="I20" s="186">
        <f>SUM('Krycí list_TRASA 7'!I21:J21)</f>
        <v>0</v>
      </c>
      <c r="J20" s="188"/>
    </row>
    <row r="21" spans="1:10" ht="23.25" customHeight="1" x14ac:dyDescent="0.25">
      <c r="A21" s="39"/>
      <c r="B21" s="40" t="s">
        <v>814</v>
      </c>
      <c r="C21" s="41"/>
      <c r="D21" s="42"/>
      <c r="E21" s="43"/>
      <c r="F21" s="44"/>
      <c r="G21" s="43"/>
      <c r="H21" s="44"/>
      <c r="I21" s="186">
        <f>SUM('Krycí list_TRASA 7 sanace'!I21:J21)</f>
        <v>0</v>
      </c>
      <c r="J21" s="188"/>
    </row>
    <row r="22" spans="1:10" ht="23.25" customHeight="1" x14ac:dyDescent="0.25">
      <c r="A22" s="39"/>
      <c r="B22" s="40" t="s">
        <v>804</v>
      </c>
      <c r="C22" s="41"/>
      <c r="D22" s="42"/>
      <c r="E22" s="43"/>
      <c r="F22" s="44"/>
      <c r="G22" s="43"/>
      <c r="H22" s="44"/>
      <c r="I22" s="186">
        <f>SUM('Krycí list_TRASA 8'!I21:J21)</f>
        <v>0</v>
      </c>
      <c r="J22" s="188"/>
    </row>
    <row r="23" spans="1:10" ht="23.25" customHeight="1" x14ac:dyDescent="0.25">
      <c r="A23" s="39"/>
      <c r="B23" s="40" t="s">
        <v>815</v>
      </c>
      <c r="C23" s="41"/>
      <c r="D23" s="42"/>
      <c r="E23" s="43"/>
      <c r="F23" s="44"/>
      <c r="G23" s="43"/>
      <c r="H23" s="44"/>
      <c r="I23" s="186">
        <f>SUM('Krycí list_TRASA 8 sanace'!I21:J21)</f>
        <v>0</v>
      </c>
      <c r="J23" s="188"/>
    </row>
    <row r="24" spans="1:10" ht="23.25" customHeight="1" x14ac:dyDescent="0.3">
      <c r="A24" s="2"/>
      <c r="B24" s="45" t="s">
        <v>16</v>
      </c>
      <c r="C24" s="46"/>
      <c r="D24" s="47"/>
      <c r="E24" s="200"/>
      <c r="F24" s="201"/>
      <c r="G24" s="200"/>
      <c r="H24" s="201"/>
      <c r="I24" s="200">
        <f>SUM(I16:J23)</f>
        <v>0</v>
      </c>
      <c r="J24" s="202"/>
    </row>
    <row r="25" spans="1:10" ht="33" customHeight="1" x14ac:dyDescent="0.25">
      <c r="A25" s="2"/>
      <c r="B25" s="48" t="s">
        <v>24</v>
      </c>
      <c r="C25" s="41"/>
      <c r="D25" s="42"/>
      <c r="E25" s="49"/>
      <c r="F25" s="50"/>
      <c r="G25" s="51"/>
      <c r="H25" s="51"/>
      <c r="I25" s="51"/>
      <c r="J25" s="52"/>
    </row>
    <row r="26" spans="1:10" ht="23.25" customHeight="1" x14ac:dyDescent="0.25">
      <c r="A26" s="2"/>
      <c r="B26" s="53" t="s">
        <v>25</v>
      </c>
      <c r="C26" s="41"/>
      <c r="D26" s="42"/>
      <c r="E26" s="54">
        <v>15</v>
      </c>
      <c r="F26" s="50" t="s">
        <v>26</v>
      </c>
      <c r="G26" s="203">
        <v>0</v>
      </c>
      <c r="H26" s="204"/>
      <c r="I26" s="204"/>
      <c r="J26" s="52" t="str">
        <f t="shared" ref="J26:J31" si="0">Mena</f>
        <v>CZK</v>
      </c>
    </row>
    <row r="27" spans="1:10" ht="23.25" customHeight="1" x14ac:dyDescent="0.25">
      <c r="A27" s="2"/>
      <c r="B27" s="53" t="s">
        <v>27</v>
      </c>
      <c r="C27" s="41"/>
      <c r="D27" s="42"/>
      <c r="E27" s="54">
        <f>SazbaDPH1</f>
        <v>15</v>
      </c>
      <c r="F27" s="50" t="s">
        <v>26</v>
      </c>
      <c r="G27" s="205">
        <v>0</v>
      </c>
      <c r="H27" s="206"/>
      <c r="I27" s="206"/>
      <c r="J27" s="52" t="str">
        <f t="shared" si="0"/>
        <v>CZK</v>
      </c>
    </row>
    <row r="28" spans="1:10" ht="23.25" customHeight="1" x14ac:dyDescent="0.25">
      <c r="A28" s="2"/>
      <c r="B28" s="53" t="s">
        <v>28</v>
      </c>
      <c r="C28" s="41"/>
      <c r="D28" s="42"/>
      <c r="E28" s="54">
        <v>21</v>
      </c>
      <c r="F28" s="50" t="s">
        <v>26</v>
      </c>
      <c r="G28" s="203">
        <f>I24</f>
        <v>0</v>
      </c>
      <c r="H28" s="204"/>
      <c r="I28" s="204"/>
      <c r="J28" s="52" t="str">
        <f t="shared" si="0"/>
        <v>CZK</v>
      </c>
    </row>
    <row r="29" spans="1:10" ht="23.25" customHeight="1" x14ac:dyDescent="0.25">
      <c r="A29" s="2"/>
      <c r="B29" s="55" t="s">
        <v>29</v>
      </c>
      <c r="C29" s="56"/>
      <c r="D29" s="29"/>
      <c r="E29" s="57">
        <f>SazbaDPH2</f>
        <v>21</v>
      </c>
      <c r="F29" s="58" t="s">
        <v>26</v>
      </c>
      <c r="G29" s="192">
        <f>E29/100*ZakladDPHZakl</f>
        <v>0</v>
      </c>
      <c r="H29" s="193"/>
      <c r="I29" s="193"/>
      <c r="J29" s="59" t="str">
        <f t="shared" si="0"/>
        <v>CZK</v>
      </c>
    </row>
    <row r="30" spans="1:10" ht="23.25" customHeight="1" thickBot="1" x14ac:dyDescent="0.3">
      <c r="A30" s="2"/>
      <c r="B30" s="13" t="s">
        <v>30</v>
      </c>
      <c r="C30" s="60"/>
      <c r="D30" s="61"/>
      <c r="E30" s="60"/>
      <c r="F30" s="62"/>
      <c r="G30" s="194"/>
      <c r="H30" s="194"/>
      <c r="I30" s="194"/>
      <c r="J30" s="63" t="str">
        <f t="shared" si="0"/>
        <v>CZK</v>
      </c>
    </row>
    <row r="31" spans="1:10" ht="27.75" hidden="1" customHeight="1" x14ac:dyDescent="0.25">
      <c r="A31" s="2"/>
      <c r="B31" s="64" t="s">
        <v>31</v>
      </c>
      <c r="C31" s="65"/>
      <c r="D31" s="65"/>
      <c r="E31" s="66"/>
      <c r="F31" s="67"/>
      <c r="G31" s="195">
        <v>3319754.53</v>
      </c>
      <c r="H31" s="196"/>
      <c r="I31" s="196"/>
      <c r="J31" s="68" t="str">
        <f t="shared" si="0"/>
        <v>CZK</v>
      </c>
    </row>
    <row r="32" spans="1:10" ht="27.75" customHeight="1" thickBot="1" x14ac:dyDescent="0.3">
      <c r="A32" s="2"/>
      <c r="B32" s="64" t="s">
        <v>32</v>
      </c>
      <c r="C32" s="69"/>
      <c r="D32" s="69"/>
      <c r="E32" s="69"/>
      <c r="F32" s="69"/>
      <c r="G32" s="195" t="s">
        <v>816</v>
      </c>
      <c r="H32" s="195"/>
      <c r="I32" s="195"/>
      <c r="J32" s="70" t="s">
        <v>33</v>
      </c>
    </row>
    <row r="33" spans="1:10" ht="12.75" customHeight="1" x14ac:dyDescent="0.25">
      <c r="A33" s="2"/>
      <c r="B33" s="2"/>
      <c r="J33" s="71"/>
    </row>
    <row r="34" spans="1:10" ht="30" customHeight="1" x14ac:dyDescent="0.25">
      <c r="A34" s="2"/>
      <c r="B34" s="2"/>
      <c r="J34" s="71"/>
    </row>
    <row r="35" spans="1:10" ht="18.75" customHeight="1" x14ac:dyDescent="0.25">
      <c r="A35" s="2"/>
      <c r="B35" s="72"/>
      <c r="C35" s="73" t="s">
        <v>34</v>
      </c>
      <c r="D35" s="74"/>
      <c r="E35" s="74"/>
      <c r="F35" s="73" t="s">
        <v>35</v>
      </c>
      <c r="G35" s="74"/>
      <c r="H35" s="75">
        <f ca="1">TODAY()</f>
        <v>44868</v>
      </c>
      <c r="I35" s="74"/>
      <c r="J35" s="71"/>
    </row>
    <row r="36" spans="1:10" ht="47.25" customHeight="1" x14ac:dyDescent="0.25">
      <c r="A36" s="2"/>
      <c r="B36" s="2"/>
      <c r="J36" s="71"/>
    </row>
    <row r="37" spans="1:10" s="77" customFormat="1" ht="18.75" customHeight="1" x14ac:dyDescent="0.3">
      <c r="A37" s="76"/>
      <c r="B37" s="76"/>
      <c r="D37" s="78"/>
      <c r="E37" s="78"/>
      <c r="G37" s="78"/>
      <c r="H37" s="78"/>
      <c r="I37" s="78"/>
      <c r="J37" s="79"/>
    </row>
    <row r="38" spans="1:10" ht="12.75" customHeight="1" x14ac:dyDescent="0.25">
      <c r="A38" s="2"/>
      <c r="B38" s="2"/>
      <c r="D38" s="197" t="s">
        <v>36</v>
      </c>
      <c r="E38" s="197"/>
      <c r="H38" s="80" t="s">
        <v>37</v>
      </c>
      <c r="J38" s="71"/>
    </row>
    <row r="39" spans="1:10" ht="13.5" customHeight="1" thickBot="1" x14ac:dyDescent="0.3">
      <c r="A39" s="81"/>
      <c r="B39" s="81"/>
      <c r="C39" s="82"/>
      <c r="D39" s="82"/>
      <c r="E39" s="82"/>
      <c r="F39" s="82"/>
      <c r="G39" s="82"/>
      <c r="H39" s="82"/>
      <c r="I39" s="82"/>
      <c r="J39" s="83"/>
    </row>
    <row r="40" spans="1:10" ht="27" hidden="1" customHeight="1" x14ac:dyDescent="0.4">
      <c r="B40" s="84" t="s">
        <v>38</v>
      </c>
      <c r="C40" s="85"/>
      <c r="D40" s="85"/>
      <c r="E40" s="85"/>
      <c r="F40" s="86"/>
      <c r="G40" s="86"/>
      <c r="H40" s="86"/>
      <c r="I40" s="86"/>
      <c r="J40" s="85"/>
    </row>
    <row r="41" spans="1:10" ht="25.5" hidden="1" customHeight="1" x14ac:dyDescent="0.25">
      <c r="A41" s="87" t="s">
        <v>39</v>
      </c>
      <c r="B41" s="88" t="s">
        <v>40</v>
      </c>
      <c r="C41" s="89" t="s">
        <v>41</v>
      </c>
      <c r="D41" s="90"/>
      <c r="E41" s="90"/>
      <c r="F41" s="91" t="str">
        <f>B26</f>
        <v>Základ pro sníženou DPH</v>
      </c>
      <c r="G41" s="91" t="str">
        <f>B28</f>
        <v>Základ pro základní DPH</v>
      </c>
      <c r="H41" s="92" t="s">
        <v>42</v>
      </c>
      <c r="I41" s="92" t="s">
        <v>43</v>
      </c>
      <c r="J41" s="93" t="s">
        <v>26</v>
      </c>
    </row>
    <row r="42" spans="1:10" ht="25.5" hidden="1" customHeight="1" x14ac:dyDescent="0.25">
      <c r="A42" s="87">
        <v>1</v>
      </c>
      <c r="B42" s="94" t="s">
        <v>44</v>
      </c>
      <c r="C42" s="198" t="s">
        <v>3</v>
      </c>
      <c r="D42" s="199"/>
      <c r="E42" s="199"/>
      <c r="F42" s="95">
        <v>0</v>
      </c>
      <c r="G42" s="96">
        <v>3319754.53</v>
      </c>
      <c r="H42" s="97">
        <v>697148</v>
      </c>
      <c r="I42" s="97">
        <v>4016902.53</v>
      </c>
      <c r="J42" s="98">
        <f>IF(_xlfn.SINGLE(CenaCelkemVypocet)=0,"",I42/_xlfn.SINGLE(CenaCelkemVypocet)*100)</f>
        <v>100</v>
      </c>
    </row>
    <row r="43" spans="1:10" ht="25.5" hidden="1" customHeight="1" x14ac:dyDescent="0.25">
      <c r="A43" s="87"/>
      <c r="B43" s="189" t="s">
        <v>45</v>
      </c>
      <c r="C43" s="190"/>
      <c r="D43" s="190"/>
      <c r="E43" s="191"/>
      <c r="F43" s="99">
        <f>SUMIF(A42:A42,"=1",F42:F42)</f>
        <v>0</v>
      </c>
      <c r="G43" s="100">
        <f>SUMIF(A42:A42,"=1",G42:G42)</f>
        <v>3319754.53</v>
      </c>
      <c r="H43" s="100">
        <f>SUMIF(A42:A42,"=1",H42:H42)</f>
        <v>697148</v>
      </c>
      <c r="I43" s="100">
        <f>SUMIF(A42:A42,"=1",I42:I42)</f>
        <v>4016902.53</v>
      </c>
      <c r="J43" s="101">
        <f>SUMIF(A42:A42,"=1",J42:J42)</f>
        <v>100</v>
      </c>
    </row>
    <row r="46" spans="1:10" x14ac:dyDescent="0.25">
      <c r="F46" s="122"/>
      <c r="G46" s="122"/>
      <c r="H46" s="122"/>
      <c r="I46" s="122"/>
      <c r="J46" s="122"/>
    </row>
    <row r="47" spans="1:10" x14ac:dyDescent="0.25">
      <c r="F47" s="122"/>
      <c r="G47" s="122"/>
      <c r="H47" s="122"/>
      <c r="I47" s="122"/>
      <c r="J47" s="122"/>
    </row>
    <row r="48" spans="1:10" x14ac:dyDescent="0.25">
      <c r="F48" s="122"/>
      <c r="G48" s="122"/>
      <c r="H48" s="122"/>
      <c r="I48" s="122"/>
      <c r="J48" s="122"/>
    </row>
  </sheetData>
  <mergeCells count="40">
    <mergeCell ref="I21:J21"/>
    <mergeCell ref="I22:J22"/>
    <mergeCell ref="I23:J23"/>
    <mergeCell ref="B43:E43"/>
    <mergeCell ref="G29:I29"/>
    <mergeCell ref="G30:I30"/>
    <mergeCell ref="G31:I31"/>
    <mergeCell ref="G32:I32"/>
    <mergeCell ref="D38:E38"/>
    <mergeCell ref="C42:E42"/>
    <mergeCell ref="E24:F24"/>
    <mergeCell ref="G24:H24"/>
    <mergeCell ref="I24:J24"/>
    <mergeCell ref="G26:I26"/>
    <mergeCell ref="G27:I27"/>
    <mergeCell ref="G28:I28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E15:F15"/>
    <mergeCell ref="G15:H15"/>
    <mergeCell ref="I15:J15"/>
    <mergeCell ref="E16:F16"/>
    <mergeCell ref="G16:H16"/>
    <mergeCell ref="I16:J16"/>
    <mergeCell ref="D13:G13"/>
    <mergeCell ref="B1:J1"/>
    <mergeCell ref="D2:J2"/>
    <mergeCell ref="D3:J3"/>
    <mergeCell ref="D11:G11"/>
    <mergeCell ref="D12:G1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9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DF07E-A6B8-4805-BB75-7F50DD918346}">
  <sheetPr>
    <tabColor rgb="FF66FF66"/>
  </sheetPr>
  <dimension ref="A1:O61"/>
  <sheetViews>
    <sheetView showGridLines="0" topLeftCell="B51" zoomScaleNormal="100" zoomScaleSheetLayoutView="75" workbookViewId="0">
      <selection activeCell="G30" sqref="G30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9" width="12.6328125" customWidth="1"/>
    <col min="10" max="10" width="6.6328125" customWidth="1"/>
    <col min="11" max="11" width="4.36328125" customWidth="1"/>
    <col min="12" max="15" width="10.6328125" customWidth="1"/>
  </cols>
  <sheetData>
    <row r="1" spans="1:15" ht="33.75" customHeight="1" x14ac:dyDescent="0.25">
      <c r="A1" s="1" t="s">
        <v>0</v>
      </c>
      <c r="B1" s="172" t="s">
        <v>1</v>
      </c>
      <c r="C1" s="173"/>
      <c r="D1" s="173"/>
      <c r="E1" s="173"/>
      <c r="F1" s="173"/>
      <c r="G1" s="173"/>
      <c r="H1" s="173"/>
      <c r="I1" s="173"/>
      <c r="J1" s="174"/>
    </row>
    <row r="2" spans="1:15" ht="23.25" customHeight="1" x14ac:dyDescent="0.25">
      <c r="A2" s="2"/>
      <c r="B2" s="3" t="s">
        <v>2</v>
      </c>
      <c r="C2" s="4"/>
      <c r="D2" s="175" t="s">
        <v>3</v>
      </c>
      <c r="E2" s="176"/>
      <c r="F2" s="176"/>
      <c r="G2" s="176"/>
      <c r="H2" s="176"/>
      <c r="I2" s="176"/>
      <c r="J2" s="177"/>
      <c r="O2" s="5"/>
    </row>
    <row r="3" spans="1:15" ht="23.25" customHeight="1" x14ac:dyDescent="0.25">
      <c r="A3" s="2"/>
      <c r="B3" s="6" t="s">
        <v>4</v>
      </c>
      <c r="C3" s="7"/>
      <c r="D3" s="178" t="s">
        <v>5</v>
      </c>
      <c r="E3" s="179"/>
      <c r="F3" s="179"/>
      <c r="G3" s="179"/>
      <c r="H3" s="179"/>
      <c r="I3" s="179"/>
      <c r="J3" s="180"/>
    </row>
    <row r="4" spans="1:15" ht="23.25" customHeight="1" x14ac:dyDescent="0.3">
      <c r="A4" s="2"/>
      <c r="B4" s="8" t="s">
        <v>6</v>
      </c>
      <c r="C4" s="9"/>
      <c r="D4" s="10" t="s">
        <v>442</v>
      </c>
      <c r="E4" s="10"/>
      <c r="F4" s="11"/>
      <c r="G4" s="11"/>
      <c r="H4" s="11"/>
      <c r="I4" s="11"/>
      <c r="J4" s="12"/>
    </row>
    <row r="5" spans="1:15" ht="24" customHeight="1" x14ac:dyDescent="0.25">
      <c r="A5" s="2"/>
      <c r="B5" s="13" t="s">
        <v>7</v>
      </c>
      <c r="D5" s="14" t="s">
        <v>8</v>
      </c>
      <c r="E5" s="15"/>
      <c r="F5" s="15"/>
      <c r="G5" s="15"/>
      <c r="H5" s="16" t="s">
        <v>9</v>
      </c>
      <c r="I5" s="14"/>
      <c r="J5" s="17"/>
    </row>
    <row r="6" spans="1:15" ht="15.75" customHeight="1" x14ac:dyDescent="0.25">
      <c r="A6" s="2"/>
      <c r="B6" s="18"/>
      <c r="C6" s="15"/>
      <c r="D6" s="14" t="s">
        <v>10</v>
      </c>
      <c r="E6" s="15"/>
      <c r="F6" s="15"/>
      <c r="G6" s="15"/>
      <c r="H6" s="16" t="s">
        <v>11</v>
      </c>
      <c r="I6" s="14"/>
      <c r="J6" s="17"/>
    </row>
    <row r="7" spans="1:15" ht="15.75" customHeight="1" x14ac:dyDescent="0.25">
      <c r="A7" s="2"/>
      <c r="B7" s="19"/>
      <c r="C7" s="20"/>
      <c r="D7" s="21" t="s">
        <v>5</v>
      </c>
      <c r="E7" s="22"/>
      <c r="F7" s="22"/>
      <c r="G7" s="22"/>
      <c r="H7" s="23"/>
      <c r="I7" s="22"/>
      <c r="J7" s="24"/>
    </row>
    <row r="8" spans="1:15" ht="24" hidden="1" customHeight="1" x14ac:dyDescent="0.25">
      <c r="A8" s="2"/>
      <c r="B8" s="13" t="s">
        <v>12</v>
      </c>
      <c r="D8" s="25"/>
      <c r="H8" s="16" t="s">
        <v>9</v>
      </c>
      <c r="I8" s="25"/>
      <c r="J8" s="17"/>
    </row>
    <row r="9" spans="1:15" ht="15.75" hidden="1" customHeight="1" x14ac:dyDescent="0.25">
      <c r="A9" s="2"/>
      <c r="B9" s="2"/>
      <c r="D9" s="25"/>
      <c r="H9" s="16" t="s">
        <v>11</v>
      </c>
      <c r="I9" s="25"/>
      <c r="J9" s="17"/>
    </row>
    <row r="10" spans="1:15" ht="15.75" hidden="1" customHeight="1" x14ac:dyDescent="0.25">
      <c r="A10" s="2"/>
      <c r="B10" s="26"/>
      <c r="C10" s="27"/>
      <c r="D10" s="28"/>
      <c r="E10" s="23"/>
      <c r="F10" s="23"/>
      <c r="G10" s="29"/>
      <c r="H10" s="29"/>
      <c r="I10" s="30"/>
      <c r="J10" s="24"/>
    </row>
    <row r="11" spans="1:15" ht="24" customHeight="1" x14ac:dyDescent="0.25">
      <c r="A11" s="2"/>
      <c r="B11" s="13" t="s">
        <v>13</v>
      </c>
      <c r="D11" s="181"/>
      <c r="E11" s="181"/>
      <c r="F11" s="181"/>
      <c r="G11" s="181"/>
      <c r="H11" s="16" t="s">
        <v>9</v>
      </c>
      <c r="I11" s="14"/>
      <c r="J11" s="17"/>
    </row>
    <row r="12" spans="1:15" ht="15.75" customHeight="1" x14ac:dyDescent="0.25">
      <c r="A12" s="2"/>
      <c r="B12" s="18"/>
      <c r="C12" s="15"/>
      <c r="D12" s="182"/>
      <c r="E12" s="182"/>
      <c r="F12" s="182"/>
      <c r="G12" s="182"/>
      <c r="H12" s="16" t="s">
        <v>11</v>
      </c>
      <c r="I12" s="14"/>
      <c r="J12" s="17"/>
    </row>
    <row r="13" spans="1:15" ht="15.75" customHeight="1" x14ac:dyDescent="0.25">
      <c r="A13" s="2"/>
      <c r="B13" s="19"/>
      <c r="C13" s="20"/>
      <c r="D13" s="171"/>
      <c r="E13" s="171"/>
      <c r="F13" s="171"/>
      <c r="G13" s="171"/>
      <c r="H13" s="31"/>
      <c r="I13" s="22"/>
      <c r="J13" s="24"/>
    </row>
    <row r="14" spans="1:15" ht="24" customHeight="1" x14ac:dyDescent="0.25">
      <c r="A14" s="2"/>
      <c r="B14" s="32" t="s">
        <v>14</v>
      </c>
      <c r="C14" s="33"/>
      <c r="D14" s="34"/>
      <c r="E14" s="35"/>
      <c r="F14" s="35"/>
      <c r="G14" s="35"/>
      <c r="H14" s="36"/>
      <c r="I14" s="35"/>
      <c r="J14" s="37"/>
    </row>
    <row r="15" spans="1:15" ht="32.25" customHeight="1" x14ac:dyDescent="0.25">
      <c r="A15" s="2"/>
      <c r="B15" s="26" t="s">
        <v>15</v>
      </c>
      <c r="C15" s="38"/>
      <c r="D15" s="29"/>
      <c r="E15" s="183"/>
      <c r="F15" s="183"/>
      <c r="G15" s="184"/>
      <c r="H15" s="184"/>
      <c r="I15" s="184" t="s">
        <v>16</v>
      </c>
      <c r="J15" s="185"/>
    </row>
    <row r="16" spans="1:15" ht="23.25" customHeight="1" x14ac:dyDescent="0.25">
      <c r="A16" s="39" t="s">
        <v>17</v>
      </c>
      <c r="B16" s="40" t="s">
        <v>17</v>
      </c>
      <c r="C16" s="41"/>
      <c r="D16" s="42"/>
      <c r="E16" s="186"/>
      <c r="F16" s="187"/>
      <c r="G16" s="186"/>
      <c r="H16" s="187"/>
      <c r="I16" s="186">
        <f>SUM(I47:J56)</f>
        <v>0</v>
      </c>
      <c r="J16" s="188"/>
    </row>
    <row r="17" spans="1:10" ht="23.25" customHeight="1" x14ac:dyDescent="0.25">
      <c r="A17" s="39" t="s">
        <v>18</v>
      </c>
      <c r="B17" s="40" t="s">
        <v>18</v>
      </c>
      <c r="C17" s="41"/>
      <c r="D17" s="42"/>
      <c r="E17" s="186"/>
      <c r="F17" s="187"/>
      <c r="G17" s="186"/>
      <c r="H17" s="187"/>
      <c r="I17" s="186">
        <v>0</v>
      </c>
      <c r="J17" s="188"/>
    </row>
    <row r="18" spans="1:10" ht="23.25" customHeight="1" x14ac:dyDescent="0.25">
      <c r="A18" s="39" t="s">
        <v>19</v>
      </c>
      <c r="B18" s="40" t="s">
        <v>19</v>
      </c>
      <c r="C18" s="41"/>
      <c r="D18" s="42"/>
      <c r="E18" s="186"/>
      <c r="F18" s="187"/>
      <c r="G18" s="186"/>
      <c r="H18" s="187"/>
      <c r="I18" s="186">
        <v>0</v>
      </c>
      <c r="J18" s="188"/>
    </row>
    <row r="19" spans="1:10" ht="23.25" customHeight="1" x14ac:dyDescent="0.25">
      <c r="A19" s="39" t="s">
        <v>20</v>
      </c>
      <c r="B19" s="40" t="s">
        <v>21</v>
      </c>
      <c r="C19" s="41"/>
      <c r="D19" s="42"/>
      <c r="E19" s="186"/>
      <c r="F19" s="187"/>
      <c r="G19" s="186"/>
      <c r="H19" s="187"/>
      <c r="I19" s="186">
        <f>SUM(I57)</f>
        <v>0</v>
      </c>
      <c r="J19" s="188"/>
    </row>
    <row r="20" spans="1:10" ht="23.25" customHeight="1" x14ac:dyDescent="0.25">
      <c r="A20" s="39" t="s">
        <v>22</v>
      </c>
      <c r="B20" s="40" t="s">
        <v>23</v>
      </c>
      <c r="C20" s="41"/>
      <c r="D20" s="42"/>
      <c r="E20" s="186"/>
      <c r="F20" s="187"/>
      <c r="G20" s="186"/>
      <c r="H20" s="187"/>
      <c r="I20" s="186">
        <v>0</v>
      </c>
      <c r="J20" s="188"/>
    </row>
    <row r="21" spans="1:10" ht="23.25" customHeight="1" x14ac:dyDescent="0.3">
      <c r="A21" s="2"/>
      <c r="B21" s="45" t="s">
        <v>16</v>
      </c>
      <c r="C21" s="46"/>
      <c r="D21" s="47"/>
      <c r="E21" s="200"/>
      <c r="F21" s="201"/>
      <c r="G21" s="200"/>
      <c r="H21" s="201"/>
      <c r="I21" s="200">
        <f>SUM(I16:J20)</f>
        <v>0</v>
      </c>
      <c r="J21" s="202"/>
    </row>
    <row r="22" spans="1:10" ht="33" customHeight="1" x14ac:dyDescent="0.25">
      <c r="A22" s="2"/>
      <c r="B22" s="48" t="s">
        <v>24</v>
      </c>
      <c r="C22" s="41"/>
      <c r="D22" s="42"/>
      <c r="E22" s="49"/>
      <c r="F22" s="50"/>
      <c r="G22" s="51"/>
      <c r="H22" s="51"/>
      <c r="I22" s="51"/>
      <c r="J22" s="52"/>
    </row>
    <row r="23" spans="1:10" ht="23.25" customHeight="1" x14ac:dyDescent="0.25">
      <c r="A23" s="2"/>
      <c r="B23" s="53" t="s">
        <v>25</v>
      </c>
      <c r="C23" s="41"/>
      <c r="D23" s="42"/>
      <c r="E23" s="54">
        <v>15</v>
      </c>
      <c r="F23" s="50" t="s">
        <v>26</v>
      </c>
      <c r="G23" s="203">
        <v>0</v>
      </c>
      <c r="H23" s="204"/>
      <c r="I23" s="204"/>
      <c r="J23" s="52" t="str">
        <f t="shared" ref="J23:J28" si="0">Mena</f>
        <v>CZK</v>
      </c>
    </row>
    <row r="24" spans="1:10" ht="23.25" customHeight="1" x14ac:dyDescent="0.25">
      <c r="A24" s="2"/>
      <c r="B24" s="53" t="s">
        <v>27</v>
      </c>
      <c r="C24" s="41"/>
      <c r="D24" s="42"/>
      <c r="E24" s="54">
        <f>SazbaDPH1</f>
        <v>15</v>
      </c>
      <c r="F24" s="50" t="s">
        <v>26</v>
      </c>
      <c r="G24" s="205">
        <v>0</v>
      </c>
      <c r="H24" s="206"/>
      <c r="I24" s="206"/>
      <c r="J24" s="52" t="str">
        <f t="shared" si="0"/>
        <v>CZK</v>
      </c>
    </row>
    <row r="25" spans="1:10" ht="23.25" customHeight="1" x14ac:dyDescent="0.25">
      <c r="A25" s="2"/>
      <c r="B25" s="53" t="s">
        <v>28</v>
      </c>
      <c r="C25" s="41"/>
      <c r="D25" s="42"/>
      <c r="E25" s="54">
        <v>21</v>
      </c>
      <c r="F25" s="50" t="s">
        <v>26</v>
      </c>
      <c r="G25" s="203">
        <f>I21</f>
        <v>0</v>
      </c>
      <c r="H25" s="204"/>
      <c r="I25" s="204"/>
      <c r="J25" s="52" t="str">
        <f t="shared" si="0"/>
        <v>CZK</v>
      </c>
    </row>
    <row r="26" spans="1:10" ht="23.25" customHeight="1" x14ac:dyDescent="0.25">
      <c r="A26" s="2"/>
      <c r="B26" s="55" t="s">
        <v>29</v>
      </c>
      <c r="C26" s="56"/>
      <c r="D26" s="29"/>
      <c r="E26" s="57">
        <f>SazbaDPH2</f>
        <v>21</v>
      </c>
      <c r="F26" s="58" t="s">
        <v>26</v>
      </c>
      <c r="G26" s="192">
        <f>E26/100*ZakladDPHZakl</f>
        <v>0</v>
      </c>
      <c r="H26" s="193"/>
      <c r="I26" s="193"/>
      <c r="J26" s="59" t="str">
        <f t="shared" si="0"/>
        <v>CZK</v>
      </c>
    </row>
    <row r="27" spans="1:10" ht="23.25" customHeight="1" thickBot="1" x14ac:dyDescent="0.3">
      <c r="A27" s="2"/>
      <c r="B27" s="13" t="s">
        <v>30</v>
      </c>
      <c r="C27" s="60"/>
      <c r="D27" s="61"/>
      <c r="E27" s="60"/>
      <c r="F27" s="62"/>
      <c r="G27" s="194">
        <v>0</v>
      </c>
      <c r="H27" s="194"/>
      <c r="I27" s="194"/>
      <c r="J27" s="63" t="str">
        <f t="shared" si="0"/>
        <v>CZK</v>
      </c>
    </row>
    <row r="28" spans="1:10" ht="27.75" hidden="1" customHeight="1" x14ac:dyDescent="0.25">
      <c r="A28" s="2"/>
      <c r="B28" s="64" t="s">
        <v>31</v>
      </c>
      <c r="C28" s="65"/>
      <c r="D28" s="65"/>
      <c r="E28" s="66"/>
      <c r="F28" s="67"/>
      <c r="G28" s="195">
        <v>3319754.53</v>
      </c>
      <c r="H28" s="196"/>
      <c r="I28" s="196"/>
      <c r="J28" s="68" t="str">
        <f t="shared" si="0"/>
        <v>CZK</v>
      </c>
    </row>
    <row r="29" spans="1:10" ht="27.75" customHeight="1" thickBot="1" x14ac:dyDescent="0.3">
      <c r="A29" s="2"/>
      <c r="B29" s="64" t="s">
        <v>32</v>
      </c>
      <c r="C29" s="69"/>
      <c r="D29" s="69"/>
      <c r="E29" s="69"/>
      <c r="F29" s="69"/>
      <c r="G29" s="195">
        <f>SUM(G23:I27)</f>
        <v>0</v>
      </c>
      <c r="H29" s="195"/>
      <c r="I29" s="195"/>
      <c r="J29" s="70" t="s">
        <v>33</v>
      </c>
    </row>
    <row r="30" spans="1:10" ht="12.75" customHeight="1" x14ac:dyDescent="0.25">
      <c r="A30" s="2"/>
      <c r="B30" s="2"/>
      <c r="J30" s="71"/>
    </row>
    <row r="31" spans="1:10" ht="30" customHeight="1" x14ac:dyDescent="0.25">
      <c r="A31" s="2"/>
      <c r="B31" s="2"/>
      <c r="J31" s="71"/>
    </row>
    <row r="32" spans="1:10" ht="18.75" customHeight="1" x14ac:dyDescent="0.25">
      <c r="A32" s="2"/>
      <c r="B32" s="72"/>
      <c r="C32" s="73" t="s">
        <v>34</v>
      </c>
      <c r="D32" s="74"/>
      <c r="E32" s="74"/>
      <c r="F32" s="73" t="s">
        <v>35</v>
      </c>
      <c r="G32" s="74"/>
      <c r="H32" s="75">
        <f ca="1">TODAY()</f>
        <v>44868</v>
      </c>
      <c r="I32" s="74"/>
      <c r="J32" s="71"/>
    </row>
    <row r="33" spans="1:10" ht="47.25" customHeight="1" x14ac:dyDescent="0.25">
      <c r="A33" s="2"/>
      <c r="B33" s="2"/>
      <c r="J33" s="71"/>
    </row>
    <row r="34" spans="1:10" s="77" customFormat="1" ht="18.75" customHeight="1" x14ac:dyDescent="0.3">
      <c r="A34" s="76"/>
      <c r="B34" s="76"/>
      <c r="D34" s="78"/>
      <c r="E34" s="78"/>
      <c r="G34" s="78"/>
      <c r="H34" s="78"/>
      <c r="I34" s="78"/>
      <c r="J34" s="79"/>
    </row>
    <row r="35" spans="1:10" ht="12.75" customHeight="1" x14ac:dyDescent="0.25">
      <c r="A35" s="2"/>
      <c r="B35" s="2"/>
      <c r="D35" s="197" t="s">
        <v>36</v>
      </c>
      <c r="E35" s="197"/>
      <c r="H35" s="80" t="s">
        <v>37</v>
      </c>
      <c r="J35" s="71"/>
    </row>
    <row r="36" spans="1:10" ht="13.5" customHeight="1" thickBot="1" x14ac:dyDescent="0.3">
      <c r="A36" s="81"/>
      <c r="B36" s="81"/>
      <c r="C36" s="82"/>
      <c r="D36" s="82"/>
      <c r="E36" s="82"/>
      <c r="F36" s="82"/>
      <c r="G36" s="82"/>
      <c r="H36" s="82"/>
      <c r="I36" s="82"/>
      <c r="J36" s="83"/>
    </row>
    <row r="37" spans="1:10" ht="27" hidden="1" customHeight="1" x14ac:dyDescent="0.4">
      <c r="B37" s="84" t="s">
        <v>38</v>
      </c>
      <c r="C37" s="85"/>
      <c r="D37" s="85"/>
      <c r="E37" s="85"/>
      <c r="F37" s="86"/>
      <c r="G37" s="86"/>
      <c r="H37" s="86"/>
      <c r="I37" s="86"/>
      <c r="J37" s="85"/>
    </row>
    <row r="38" spans="1:10" ht="25.5" hidden="1" customHeight="1" x14ac:dyDescent="0.25">
      <c r="A38" s="87" t="s">
        <v>39</v>
      </c>
      <c r="B38" s="88" t="s">
        <v>40</v>
      </c>
      <c r="C38" s="89" t="s">
        <v>41</v>
      </c>
      <c r="D38" s="90"/>
      <c r="E38" s="90"/>
      <c r="F38" s="91" t="str">
        <f>B23</f>
        <v>Základ pro sníženou DPH</v>
      </c>
      <c r="G38" s="91" t="str">
        <f>B25</f>
        <v>Základ pro základní DPH</v>
      </c>
      <c r="H38" s="92" t="s">
        <v>42</v>
      </c>
      <c r="I38" s="92" t="s">
        <v>43</v>
      </c>
      <c r="J38" s="93" t="s">
        <v>26</v>
      </c>
    </row>
    <row r="39" spans="1:10" ht="25.5" hidden="1" customHeight="1" x14ac:dyDescent="0.25">
      <c r="A39" s="87">
        <v>1</v>
      </c>
      <c r="B39" s="94" t="s">
        <v>44</v>
      </c>
      <c r="C39" s="198" t="s">
        <v>3</v>
      </c>
      <c r="D39" s="199"/>
      <c r="E39" s="199"/>
      <c r="F39" s="95">
        <v>0</v>
      </c>
      <c r="G39" s="96">
        <v>3319754.53</v>
      </c>
      <c r="H39" s="97">
        <v>697148</v>
      </c>
      <c r="I39" s="97">
        <v>4016902.53</v>
      </c>
      <c r="J39" s="98">
        <f>IF(_xlfn.SINGLE(CenaCelkemVypocet)=0,"",I39/_xlfn.SINGLE(CenaCelkemVypocet)*100)</f>
        <v>100</v>
      </c>
    </row>
    <row r="40" spans="1:10" ht="25.5" hidden="1" customHeight="1" x14ac:dyDescent="0.25">
      <c r="A40" s="87"/>
      <c r="B40" s="189" t="s">
        <v>45</v>
      </c>
      <c r="C40" s="190"/>
      <c r="D40" s="190"/>
      <c r="E40" s="191"/>
      <c r="F40" s="99">
        <f>SUMIF(A39:A39,"=1",F39:F39)</f>
        <v>0</v>
      </c>
      <c r="G40" s="100">
        <f>SUMIF(A39:A39,"=1",G39:G39)</f>
        <v>3319754.53</v>
      </c>
      <c r="H40" s="100">
        <f>SUMIF(A39:A39,"=1",H39:H39)</f>
        <v>697148</v>
      </c>
      <c r="I40" s="100">
        <f>SUMIF(A39:A39,"=1",I39:I39)</f>
        <v>4016902.53</v>
      </c>
      <c r="J40" s="101">
        <f>SUMIF(A39:A39,"=1",J39:J39)</f>
        <v>100</v>
      </c>
    </row>
    <row r="44" spans="1:10" ht="15.5" x14ac:dyDescent="0.35">
      <c r="B44" s="102" t="s">
        <v>46</v>
      </c>
    </row>
    <row r="46" spans="1:10" ht="25.5" customHeight="1" x14ac:dyDescent="0.25">
      <c r="A46" s="103"/>
      <c r="B46" s="104" t="s">
        <v>40</v>
      </c>
      <c r="C46" s="104" t="s">
        <v>41</v>
      </c>
      <c r="D46" s="105"/>
      <c r="E46" s="105"/>
      <c r="F46" s="106" t="s">
        <v>47</v>
      </c>
      <c r="G46" s="106"/>
      <c r="H46" s="106"/>
      <c r="I46" s="207" t="s">
        <v>16</v>
      </c>
      <c r="J46" s="207"/>
    </row>
    <row r="47" spans="1:10" ht="25.5" customHeight="1" x14ac:dyDescent="0.25">
      <c r="A47" s="107"/>
      <c r="B47" s="108" t="s">
        <v>48</v>
      </c>
      <c r="C47" s="208" t="s">
        <v>49</v>
      </c>
      <c r="D47" s="209"/>
      <c r="E47" s="209"/>
      <c r="F47" s="109" t="s">
        <v>17</v>
      </c>
      <c r="G47" s="110"/>
      <c r="H47" s="110"/>
      <c r="I47" s="210">
        <f>SUM('Rozpočet_TRASA 4'!G8)</f>
        <v>0</v>
      </c>
      <c r="J47" s="210"/>
    </row>
    <row r="48" spans="1:10" ht="25.5" customHeight="1" x14ac:dyDescent="0.25">
      <c r="A48" s="107"/>
      <c r="B48" s="111" t="s">
        <v>50</v>
      </c>
      <c r="C48" s="211" t="s">
        <v>51</v>
      </c>
      <c r="D48" s="212"/>
      <c r="E48" s="212"/>
      <c r="F48" s="112" t="s">
        <v>17</v>
      </c>
      <c r="G48" s="113"/>
      <c r="H48" s="113"/>
      <c r="I48" s="213">
        <f>SUM('Rozpočet_TRASA 4'!G91)</f>
        <v>0</v>
      </c>
      <c r="J48" s="213"/>
    </row>
    <row r="49" spans="1:10" ht="25.5" customHeight="1" x14ac:dyDescent="0.25">
      <c r="A49" s="107"/>
      <c r="B49" s="111" t="s">
        <v>52</v>
      </c>
      <c r="C49" s="211" t="s">
        <v>53</v>
      </c>
      <c r="D49" s="212"/>
      <c r="E49" s="212"/>
      <c r="F49" s="112" t="s">
        <v>17</v>
      </c>
      <c r="G49" s="113"/>
      <c r="H49" s="113"/>
      <c r="I49" s="213">
        <f>SUM('Rozpočet_TRASA 4'!G108)</f>
        <v>0</v>
      </c>
      <c r="J49" s="213"/>
    </row>
    <row r="50" spans="1:10" ht="25.5" customHeight="1" x14ac:dyDescent="0.25">
      <c r="A50" s="107"/>
      <c r="B50" s="111" t="s">
        <v>54</v>
      </c>
      <c r="C50" s="211" t="s">
        <v>55</v>
      </c>
      <c r="D50" s="212"/>
      <c r="E50" s="212"/>
      <c r="F50" s="112" t="s">
        <v>17</v>
      </c>
      <c r="G50" s="113"/>
      <c r="H50" s="113"/>
      <c r="I50" s="213">
        <f>SUM('Rozpočet_TRASA 4'!G150)</f>
        <v>0</v>
      </c>
      <c r="J50" s="213"/>
    </row>
    <row r="51" spans="1:10" ht="25.5" customHeight="1" x14ac:dyDescent="0.25">
      <c r="A51" s="107"/>
      <c r="B51" s="111" t="s">
        <v>56</v>
      </c>
      <c r="C51" s="211" t="s">
        <v>57</v>
      </c>
      <c r="D51" s="212"/>
      <c r="E51" s="212"/>
      <c r="F51" s="112" t="s">
        <v>17</v>
      </c>
      <c r="G51" s="113"/>
      <c r="H51" s="113"/>
      <c r="I51" s="213">
        <f>SUM('Rozpočet_TRASA 4'!G156)</f>
        <v>0</v>
      </c>
      <c r="J51" s="213"/>
    </row>
    <row r="52" spans="1:10" ht="25.5" customHeight="1" x14ac:dyDescent="0.25">
      <c r="A52" s="107"/>
      <c r="B52" s="111" t="s">
        <v>58</v>
      </c>
      <c r="C52" s="211" t="s">
        <v>59</v>
      </c>
      <c r="D52" s="212"/>
      <c r="E52" s="212"/>
      <c r="F52" s="112" t="s">
        <v>17</v>
      </c>
      <c r="G52" s="113"/>
      <c r="H52" s="113"/>
      <c r="I52" s="213">
        <f>SUM('Rozpočet_TRASA 4'!G197)</f>
        <v>0</v>
      </c>
      <c r="J52" s="213"/>
    </row>
    <row r="53" spans="1:10" ht="25.5" customHeight="1" x14ac:dyDescent="0.25">
      <c r="A53" s="107"/>
      <c r="B53" s="111" t="s">
        <v>60</v>
      </c>
      <c r="C53" s="211" t="s">
        <v>61</v>
      </c>
      <c r="D53" s="212"/>
      <c r="E53" s="212"/>
      <c r="F53" s="112" t="s">
        <v>17</v>
      </c>
      <c r="G53" s="113"/>
      <c r="H53" s="113"/>
      <c r="I53" s="213">
        <f>SUM('Rozpočet_TRASA 4'!G253)</f>
        <v>0</v>
      </c>
      <c r="J53" s="213"/>
    </row>
    <row r="54" spans="1:10" ht="25.5" customHeight="1" x14ac:dyDescent="0.25">
      <c r="A54" s="107"/>
      <c r="B54" s="111" t="s">
        <v>62</v>
      </c>
      <c r="C54" s="211" t="s">
        <v>63</v>
      </c>
      <c r="D54" s="212"/>
      <c r="E54" s="212"/>
      <c r="F54" s="112" t="s">
        <v>17</v>
      </c>
      <c r="G54" s="113"/>
      <c r="H54" s="113"/>
      <c r="I54" s="213">
        <f>SUM('Rozpočet_TRASA 4'!G300)</f>
        <v>0</v>
      </c>
      <c r="J54" s="213"/>
    </row>
    <row r="55" spans="1:10" ht="25.5" customHeight="1" x14ac:dyDescent="0.25">
      <c r="A55" s="107"/>
      <c r="B55" s="111" t="s">
        <v>64</v>
      </c>
      <c r="C55" s="211" t="s">
        <v>65</v>
      </c>
      <c r="D55" s="212"/>
      <c r="E55" s="212"/>
      <c r="F55" s="112" t="s">
        <v>17</v>
      </c>
      <c r="G55" s="113"/>
      <c r="H55" s="113"/>
      <c r="I55" s="213">
        <f>SUM('Rozpočet_TRASA 4'!G303)</f>
        <v>0</v>
      </c>
      <c r="J55" s="213"/>
    </row>
    <row r="56" spans="1:10" ht="25.5" customHeight="1" x14ac:dyDescent="0.25">
      <c r="A56" s="107"/>
      <c r="B56" s="111" t="s">
        <v>66</v>
      </c>
      <c r="C56" s="211" t="s">
        <v>67</v>
      </c>
      <c r="D56" s="212"/>
      <c r="E56" s="212"/>
      <c r="F56" s="112" t="s">
        <v>17</v>
      </c>
      <c r="G56" s="113"/>
      <c r="H56" s="113"/>
      <c r="I56" s="213">
        <f>SUM('Rozpočet_TRASA 4'!G312)</f>
        <v>0</v>
      </c>
      <c r="J56" s="213"/>
    </row>
    <row r="57" spans="1:10" ht="25.5" customHeight="1" x14ac:dyDescent="0.25">
      <c r="A57" s="107"/>
      <c r="B57" s="114" t="s">
        <v>20</v>
      </c>
      <c r="C57" s="215" t="s">
        <v>21</v>
      </c>
      <c r="D57" s="216"/>
      <c r="E57" s="216"/>
      <c r="F57" s="115" t="s">
        <v>20</v>
      </c>
      <c r="G57" s="116"/>
      <c r="H57" s="116"/>
      <c r="I57" s="217">
        <f>SUM('Rozpočet_TRASA 4'!G315)</f>
        <v>0</v>
      </c>
      <c r="J57" s="217"/>
    </row>
    <row r="58" spans="1:10" ht="25.5" customHeight="1" x14ac:dyDescent="0.25">
      <c r="A58" s="117"/>
      <c r="B58" s="118" t="s">
        <v>43</v>
      </c>
      <c r="C58" s="118"/>
      <c r="D58" s="119"/>
      <c r="E58" s="119"/>
      <c r="F58" s="120"/>
      <c r="G58" s="121"/>
      <c r="H58" s="121"/>
      <c r="I58" s="214">
        <f>SUM(I47:I57)</f>
        <v>0</v>
      </c>
      <c r="J58" s="214"/>
    </row>
    <row r="59" spans="1:10" x14ac:dyDescent="0.25">
      <c r="F59" s="122"/>
      <c r="G59" s="122"/>
      <c r="H59" s="122"/>
      <c r="I59" s="122"/>
      <c r="J59" s="122"/>
    </row>
    <row r="60" spans="1:10" x14ac:dyDescent="0.25">
      <c r="F60" s="122"/>
      <c r="G60" s="122"/>
      <c r="H60" s="122"/>
      <c r="I60" s="122"/>
      <c r="J60" s="122"/>
    </row>
    <row r="61" spans="1:10" x14ac:dyDescent="0.25">
      <c r="F61" s="122"/>
      <c r="G61" s="122"/>
      <c r="H61" s="122"/>
      <c r="I61" s="122"/>
      <c r="J61" s="122"/>
    </row>
  </sheetData>
  <mergeCells count="61">
    <mergeCell ref="I58:J58"/>
    <mergeCell ref="C55:E55"/>
    <mergeCell ref="I55:J55"/>
    <mergeCell ref="C56:E56"/>
    <mergeCell ref="I56:J56"/>
    <mergeCell ref="C57:E57"/>
    <mergeCell ref="I57:J57"/>
    <mergeCell ref="C52:E52"/>
    <mergeCell ref="I52:J52"/>
    <mergeCell ref="C53:E53"/>
    <mergeCell ref="I53:J53"/>
    <mergeCell ref="C54:E54"/>
    <mergeCell ref="I54:J54"/>
    <mergeCell ref="C49:E49"/>
    <mergeCell ref="I49:J49"/>
    <mergeCell ref="C50:E50"/>
    <mergeCell ref="I50:J50"/>
    <mergeCell ref="C51:E51"/>
    <mergeCell ref="I51:J51"/>
    <mergeCell ref="B40:E40"/>
    <mergeCell ref="I46:J46"/>
    <mergeCell ref="C47:E47"/>
    <mergeCell ref="I47:J47"/>
    <mergeCell ref="C48:E48"/>
    <mergeCell ref="I48:J48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E15:F15"/>
    <mergeCell ref="G15:H15"/>
    <mergeCell ref="I15:J15"/>
    <mergeCell ref="E16:F16"/>
    <mergeCell ref="G16:H16"/>
    <mergeCell ref="I16:J16"/>
    <mergeCell ref="D13:G13"/>
    <mergeCell ref="B1:J1"/>
    <mergeCell ref="D2:J2"/>
    <mergeCell ref="D3:J3"/>
    <mergeCell ref="D11:G11"/>
    <mergeCell ref="D12:G1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5B047-F3FC-4C0C-9701-47039972752A}">
  <sheetPr>
    <outlinePr summaryBelow="0"/>
  </sheetPr>
  <dimension ref="A1:BH320"/>
  <sheetViews>
    <sheetView topLeftCell="A303" workbookViewId="0">
      <selection activeCell="F286" sqref="F286"/>
    </sheetView>
  </sheetViews>
  <sheetFormatPr defaultColWidth="8.81640625" defaultRowHeight="12.5" outlineLevelRow="1" x14ac:dyDescent="0.25"/>
  <cols>
    <col min="1" max="1" width="4.1796875" customWidth="1"/>
    <col min="2" max="2" width="14.36328125" style="168" customWidth="1"/>
    <col min="3" max="3" width="38.1796875" style="168" customWidth="1"/>
    <col min="4" max="4" width="4.453125" customWidth="1"/>
    <col min="5" max="5" width="10.453125" customWidth="1"/>
    <col min="6" max="6" width="9.81640625" customWidth="1"/>
    <col min="7" max="7" width="12.632812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35">
      <c r="A1" s="218" t="s">
        <v>68</v>
      </c>
      <c r="B1" s="218"/>
      <c r="C1" s="218"/>
      <c r="D1" s="218"/>
      <c r="E1" s="218"/>
      <c r="F1" s="218"/>
      <c r="G1" s="218"/>
      <c r="AE1" t="s">
        <v>69</v>
      </c>
    </row>
    <row r="2" spans="1:60" ht="25" customHeight="1" x14ac:dyDescent="0.25">
      <c r="A2" s="123" t="s">
        <v>70</v>
      </c>
      <c r="B2" s="124"/>
      <c r="C2" s="219" t="s">
        <v>3</v>
      </c>
      <c r="D2" s="220"/>
      <c r="E2" s="220"/>
      <c r="F2" s="220"/>
      <c r="G2" s="221"/>
      <c r="AE2" t="s">
        <v>71</v>
      </c>
    </row>
    <row r="3" spans="1:60" ht="25" customHeight="1" x14ac:dyDescent="0.25">
      <c r="A3" s="123" t="s">
        <v>72</v>
      </c>
      <c r="B3" s="124"/>
      <c r="C3" s="219" t="s">
        <v>5</v>
      </c>
      <c r="D3" s="220"/>
      <c r="E3" s="220"/>
      <c r="F3" s="220"/>
      <c r="G3" s="221"/>
      <c r="AE3" t="s">
        <v>73</v>
      </c>
    </row>
    <row r="4" spans="1:60" ht="25" customHeight="1" x14ac:dyDescent="0.25">
      <c r="A4" s="123" t="s">
        <v>74</v>
      </c>
      <c r="B4" s="124"/>
      <c r="C4" s="219" t="s">
        <v>442</v>
      </c>
      <c r="D4" s="220"/>
      <c r="E4" s="220"/>
      <c r="F4" s="220"/>
      <c r="G4" s="221"/>
      <c r="AE4" t="s">
        <v>75</v>
      </c>
    </row>
    <row r="5" spans="1:60" x14ac:dyDescent="0.25">
      <c r="A5" s="125" t="s">
        <v>76</v>
      </c>
      <c r="B5" s="126"/>
      <c r="C5" s="126"/>
      <c r="D5" s="127"/>
      <c r="E5" s="127"/>
      <c r="F5" s="127"/>
      <c r="G5" s="128"/>
      <c r="AE5" t="s">
        <v>77</v>
      </c>
    </row>
    <row r="7" spans="1:60" ht="37.5" x14ac:dyDescent="0.25">
      <c r="A7" s="129" t="s">
        <v>78</v>
      </c>
      <c r="B7" s="130" t="s">
        <v>79</v>
      </c>
      <c r="C7" s="130" t="s">
        <v>80</v>
      </c>
      <c r="D7" s="129" t="s">
        <v>81</v>
      </c>
      <c r="E7" s="129" t="s">
        <v>82</v>
      </c>
      <c r="F7" s="131" t="s">
        <v>83</v>
      </c>
      <c r="G7" s="129" t="s">
        <v>16</v>
      </c>
      <c r="H7" s="132" t="s">
        <v>84</v>
      </c>
      <c r="I7" s="132" t="s">
        <v>85</v>
      </c>
      <c r="J7" s="132" t="s">
        <v>86</v>
      </c>
      <c r="K7" s="132" t="s">
        <v>87</v>
      </c>
      <c r="L7" s="132" t="s">
        <v>88</v>
      </c>
      <c r="M7" s="132" t="s">
        <v>89</v>
      </c>
      <c r="N7" s="132" t="s">
        <v>90</v>
      </c>
      <c r="O7" s="132" t="s">
        <v>91</v>
      </c>
      <c r="P7" s="132" t="s">
        <v>92</v>
      </c>
      <c r="Q7" s="132" t="s">
        <v>93</v>
      </c>
      <c r="R7" s="132" t="s">
        <v>94</v>
      </c>
      <c r="S7" s="132" t="s">
        <v>95</v>
      </c>
      <c r="T7" s="132" t="s">
        <v>96</v>
      </c>
      <c r="U7" s="132" t="s">
        <v>97</v>
      </c>
    </row>
    <row r="8" spans="1:60" x14ac:dyDescent="0.25">
      <c r="A8" s="133" t="s">
        <v>98</v>
      </c>
      <c r="B8" s="134" t="s">
        <v>48</v>
      </c>
      <c r="C8" s="135" t="s">
        <v>49</v>
      </c>
      <c r="D8" s="136"/>
      <c r="E8" s="137"/>
      <c r="F8" s="138"/>
      <c r="G8" s="138">
        <f>SUMIF(AE9:AE90,"&lt;&gt;NOR",G9:G90)</f>
        <v>0</v>
      </c>
      <c r="H8" s="138"/>
      <c r="I8" s="138">
        <f>SUM(I9:I90)</f>
        <v>98820.97</v>
      </c>
      <c r="J8" s="138"/>
      <c r="K8" s="138">
        <f>SUM(K9:K90)</f>
        <v>990955.72999999975</v>
      </c>
      <c r="L8" s="138"/>
      <c r="M8" s="138">
        <f>SUM(M9:M90)</f>
        <v>0</v>
      </c>
      <c r="N8" s="139"/>
      <c r="O8" s="139">
        <f>SUM(O9:O90)</f>
        <v>223.35029</v>
      </c>
      <c r="P8" s="139"/>
      <c r="Q8" s="139">
        <f>SUM(Q9:Q90)</f>
        <v>242.92699999999999</v>
      </c>
      <c r="R8" s="139"/>
      <c r="S8" s="139"/>
      <c r="T8" s="133"/>
      <c r="U8" s="139">
        <f>SUM(U9:U90)</f>
        <v>1757.6700000000003</v>
      </c>
      <c r="AE8" t="s">
        <v>99</v>
      </c>
    </row>
    <row r="9" spans="1:60" outlineLevel="1" x14ac:dyDescent="0.25">
      <c r="A9" s="140">
        <v>1</v>
      </c>
      <c r="B9" s="140" t="s">
        <v>100</v>
      </c>
      <c r="C9" s="141" t="s">
        <v>101</v>
      </c>
      <c r="D9" s="142" t="s">
        <v>102</v>
      </c>
      <c r="E9" s="143">
        <v>7.2</v>
      </c>
      <c r="F9" s="144"/>
      <c r="G9" s="144">
        <f>E9*F9</f>
        <v>0</v>
      </c>
      <c r="H9" s="144">
        <v>0</v>
      </c>
      <c r="I9" s="144">
        <f>ROUND(E9*H9,2)</f>
        <v>0</v>
      </c>
      <c r="J9" s="144">
        <v>192</v>
      </c>
      <c r="K9" s="144">
        <f>ROUND(E9*J9,2)</f>
        <v>1382.4</v>
      </c>
      <c r="L9" s="144">
        <v>21</v>
      </c>
      <c r="M9" s="144">
        <f>G9*(1+L9/100)</f>
        <v>0</v>
      </c>
      <c r="N9" s="145">
        <v>0</v>
      </c>
      <c r="O9" s="145">
        <f>ROUND(E9*N9,5)</f>
        <v>0</v>
      </c>
      <c r="P9" s="145">
        <v>0.11</v>
      </c>
      <c r="Q9" s="145">
        <f>ROUND(E9*P9,5)</f>
        <v>0.79200000000000004</v>
      </c>
      <c r="R9" s="145"/>
      <c r="S9" s="145"/>
      <c r="T9" s="146">
        <v>0.08</v>
      </c>
      <c r="U9" s="145">
        <f>ROUND(E9*T9,2)</f>
        <v>0.57999999999999996</v>
      </c>
      <c r="V9" s="147"/>
      <c r="W9" s="147"/>
      <c r="X9" s="147"/>
      <c r="Y9" s="147"/>
      <c r="Z9" s="147"/>
      <c r="AA9" s="147"/>
      <c r="AB9" s="147"/>
      <c r="AC9" s="147"/>
      <c r="AD9" s="147"/>
      <c r="AE9" s="147" t="s">
        <v>103</v>
      </c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40"/>
      <c r="B10" s="140"/>
      <c r="C10" s="148" t="s">
        <v>104</v>
      </c>
      <c r="D10" s="149"/>
      <c r="E10" s="150">
        <v>3.6</v>
      </c>
      <c r="F10" s="144"/>
      <c r="G10" s="144"/>
      <c r="H10" s="144"/>
      <c r="I10" s="144"/>
      <c r="J10" s="144"/>
      <c r="K10" s="144"/>
      <c r="L10" s="144"/>
      <c r="M10" s="144"/>
      <c r="N10" s="145"/>
      <c r="O10" s="145"/>
      <c r="P10" s="145"/>
      <c r="Q10" s="145"/>
      <c r="R10" s="145"/>
      <c r="S10" s="145"/>
      <c r="T10" s="146"/>
      <c r="U10" s="145"/>
      <c r="V10" s="147"/>
      <c r="W10" s="147"/>
      <c r="X10" s="147"/>
      <c r="Y10" s="147"/>
      <c r="Z10" s="147"/>
      <c r="AA10" s="147"/>
      <c r="AB10" s="147"/>
      <c r="AC10" s="147"/>
      <c r="AD10" s="147"/>
      <c r="AE10" s="147" t="s">
        <v>105</v>
      </c>
      <c r="AF10" s="147">
        <v>0</v>
      </c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40"/>
      <c r="B11" s="140"/>
      <c r="C11" s="148" t="s">
        <v>106</v>
      </c>
      <c r="D11" s="149"/>
      <c r="E11" s="150">
        <v>3.6</v>
      </c>
      <c r="F11" s="144"/>
      <c r="G11" s="144"/>
      <c r="H11" s="144"/>
      <c r="I11" s="144"/>
      <c r="J11" s="144"/>
      <c r="K11" s="144"/>
      <c r="L11" s="144"/>
      <c r="M11" s="144"/>
      <c r="N11" s="145"/>
      <c r="O11" s="145"/>
      <c r="P11" s="145"/>
      <c r="Q11" s="145"/>
      <c r="R11" s="145"/>
      <c r="S11" s="145"/>
      <c r="T11" s="146"/>
      <c r="U11" s="145"/>
      <c r="V11" s="147"/>
      <c r="W11" s="147"/>
      <c r="X11" s="147"/>
      <c r="Y11" s="147"/>
      <c r="Z11" s="147"/>
      <c r="AA11" s="147"/>
      <c r="AB11" s="147"/>
      <c r="AC11" s="147"/>
      <c r="AD11" s="147"/>
      <c r="AE11" s="147" t="s">
        <v>105</v>
      </c>
      <c r="AF11" s="147">
        <v>0</v>
      </c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40">
        <v>2</v>
      </c>
      <c r="B12" s="140" t="s">
        <v>107</v>
      </c>
      <c r="C12" s="141" t="s">
        <v>108</v>
      </c>
      <c r="D12" s="142" t="s">
        <v>102</v>
      </c>
      <c r="E12" s="143">
        <v>7.2</v>
      </c>
      <c r="F12" s="144"/>
      <c r="G12" s="144">
        <f>E12*F12</f>
        <v>0</v>
      </c>
      <c r="H12" s="144">
        <v>0</v>
      </c>
      <c r="I12" s="144">
        <f>ROUND(E12*H12,2)</f>
        <v>0</v>
      </c>
      <c r="J12" s="144">
        <v>585</v>
      </c>
      <c r="K12" s="144">
        <f>ROUND(E12*J12,2)</f>
        <v>4212</v>
      </c>
      <c r="L12" s="144">
        <v>21</v>
      </c>
      <c r="M12" s="144">
        <f>G12*(1+L12/100)</f>
        <v>0</v>
      </c>
      <c r="N12" s="145">
        <v>0</v>
      </c>
      <c r="O12" s="145">
        <f>ROUND(E12*N12,5)</f>
        <v>0</v>
      </c>
      <c r="P12" s="145">
        <v>0.66</v>
      </c>
      <c r="Q12" s="145">
        <f>ROUND(E12*P12,5)</f>
        <v>4.7519999999999998</v>
      </c>
      <c r="R12" s="145"/>
      <c r="S12" s="145"/>
      <c r="T12" s="146">
        <v>1.0529999999999999</v>
      </c>
      <c r="U12" s="145">
        <f>ROUND(E12*T12,2)</f>
        <v>7.58</v>
      </c>
      <c r="V12" s="147"/>
      <c r="W12" s="147"/>
      <c r="X12" s="147"/>
      <c r="Y12" s="147"/>
      <c r="Z12" s="147"/>
      <c r="AA12" s="147"/>
      <c r="AB12" s="147"/>
      <c r="AC12" s="147"/>
      <c r="AD12" s="147"/>
      <c r="AE12" s="147" t="s">
        <v>103</v>
      </c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40"/>
      <c r="B13" s="140"/>
      <c r="C13" s="148" t="s">
        <v>104</v>
      </c>
      <c r="D13" s="149"/>
      <c r="E13" s="150">
        <v>3.6</v>
      </c>
      <c r="F13" s="144"/>
      <c r="G13" s="144"/>
      <c r="H13" s="144"/>
      <c r="I13" s="144"/>
      <c r="J13" s="144"/>
      <c r="K13" s="144"/>
      <c r="L13" s="144"/>
      <c r="M13" s="144"/>
      <c r="N13" s="145"/>
      <c r="O13" s="145"/>
      <c r="P13" s="145"/>
      <c r="Q13" s="145"/>
      <c r="R13" s="145"/>
      <c r="S13" s="145"/>
      <c r="T13" s="146"/>
      <c r="U13" s="145"/>
      <c r="V13" s="147"/>
      <c r="W13" s="147"/>
      <c r="X13" s="147"/>
      <c r="Y13" s="147"/>
      <c r="Z13" s="147"/>
      <c r="AA13" s="147"/>
      <c r="AB13" s="147"/>
      <c r="AC13" s="147"/>
      <c r="AD13" s="147"/>
      <c r="AE13" s="147" t="s">
        <v>105</v>
      </c>
      <c r="AF13" s="147">
        <v>0</v>
      </c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40"/>
      <c r="B14" s="140"/>
      <c r="C14" s="148" t="s">
        <v>106</v>
      </c>
      <c r="D14" s="149"/>
      <c r="E14" s="150">
        <v>3.6</v>
      </c>
      <c r="F14" s="144"/>
      <c r="G14" s="144"/>
      <c r="H14" s="144"/>
      <c r="I14" s="144"/>
      <c r="J14" s="144"/>
      <c r="K14" s="144"/>
      <c r="L14" s="144"/>
      <c r="M14" s="144"/>
      <c r="N14" s="145"/>
      <c r="O14" s="145"/>
      <c r="P14" s="145"/>
      <c r="Q14" s="145"/>
      <c r="R14" s="145"/>
      <c r="S14" s="145"/>
      <c r="T14" s="146"/>
      <c r="U14" s="145"/>
      <c r="V14" s="147"/>
      <c r="W14" s="147"/>
      <c r="X14" s="147"/>
      <c r="Y14" s="147"/>
      <c r="Z14" s="147"/>
      <c r="AA14" s="147"/>
      <c r="AB14" s="147"/>
      <c r="AC14" s="147"/>
      <c r="AD14" s="147"/>
      <c r="AE14" s="147" t="s">
        <v>105</v>
      </c>
      <c r="AF14" s="147">
        <v>0</v>
      </c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40">
        <v>3</v>
      </c>
      <c r="B15" s="140" t="s">
        <v>109</v>
      </c>
      <c r="C15" s="141" t="s">
        <v>110</v>
      </c>
      <c r="D15" s="142" t="s">
        <v>102</v>
      </c>
      <c r="E15" s="143">
        <v>940</v>
      </c>
      <c r="F15" s="144"/>
      <c r="G15" s="144">
        <f>E15*F15</f>
        <v>0</v>
      </c>
      <c r="H15" s="144">
        <v>0</v>
      </c>
      <c r="I15" s="144">
        <f>ROUND(E15*H15,2)</f>
        <v>0</v>
      </c>
      <c r="J15" s="144">
        <v>61.8</v>
      </c>
      <c r="K15" s="144">
        <f>ROUND(E15*J15,2)</f>
        <v>58092</v>
      </c>
      <c r="L15" s="144">
        <v>21</v>
      </c>
      <c r="M15" s="144">
        <f>G15*(1+L15/100)</f>
        <v>0</v>
      </c>
      <c r="N15" s="145">
        <v>0</v>
      </c>
      <c r="O15" s="145">
        <f>ROUND(E15*N15,5)</f>
        <v>0</v>
      </c>
      <c r="P15" s="145">
        <v>0.13800000000000001</v>
      </c>
      <c r="Q15" s="145">
        <f>ROUND(E15*P15,5)</f>
        <v>129.72</v>
      </c>
      <c r="R15" s="145"/>
      <c r="S15" s="145"/>
      <c r="T15" s="146">
        <v>0.16</v>
      </c>
      <c r="U15" s="145">
        <f>ROUND(E15*T15,2)</f>
        <v>150.4</v>
      </c>
      <c r="V15" s="147"/>
      <c r="W15" s="147"/>
      <c r="X15" s="147"/>
      <c r="Y15" s="147"/>
      <c r="Z15" s="147"/>
      <c r="AA15" s="147"/>
      <c r="AB15" s="147"/>
      <c r="AC15" s="147"/>
      <c r="AD15" s="147"/>
      <c r="AE15" s="147" t="s">
        <v>103</v>
      </c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40"/>
      <c r="B16" s="140"/>
      <c r="C16" s="148" t="s">
        <v>111</v>
      </c>
      <c r="D16" s="149"/>
      <c r="E16" s="150">
        <v>165</v>
      </c>
      <c r="F16" s="144"/>
      <c r="G16" s="144"/>
      <c r="H16" s="144"/>
      <c r="I16" s="144"/>
      <c r="J16" s="144"/>
      <c r="K16" s="144"/>
      <c r="L16" s="144"/>
      <c r="M16" s="144"/>
      <c r="N16" s="145"/>
      <c r="O16" s="145"/>
      <c r="P16" s="145"/>
      <c r="Q16" s="145"/>
      <c r="R16" s="145"/>
      <c r="S16" s="145"/>
      <c r="T16" s="146"/>
      <c r="U16" s="145"/>
      <c r="V16" s="147"/>
      <c r="W16" s="147"/>
      <c r="X16" s="147"/>
      <c r="Y16" s="147"/>
      <c r="Z16" s="147"/>
      <c r="AA16" s="147"/>
      <c r="AB16" s="147"/>
      <c r="AC16" s="147"/>
      <c r="AD16" s="147"/>
      <c r="AE16" s="147" t="s">
        <v>105</v>
      </c>
      <c r="AF16" s="147">
        <v>0</v>
      </c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40"/>
      <c r="B17" s="140"/>
      <c r="C17" s="148" t="s">
        <v>112</v>
      </c>
      <c r="D17" s="149"/>
      <c r="E17" s="150">
        <v>31</v>
      </c>
      <c r="F17" s="144"/>
      <c r="G17" s="144"/>
      <c r="H17" s="144"/>
      <c r="I17" s="144"/>
      <c r="J17" s="144"/>
      <c r="K17" s="144"/>
      <c r="L17" s="144"/>
      <c r="M17" s="144"/>
      <c r="N17" s="145"/>
      <c r="O17" s="145"/>
      <c r="P17" s="145"/>
      <c r="Q17" s="145"/>
      <c r="R17" s="145"/>
      <c r="S17" s="145"/>
      <c r="T17" s="146"/>
      <c r="U17" s="145"/>
      <c r="V17" s="147"/>
      <c r="W17" s="147"/>
      <c r="X17" s="147"/>
      <c r="Y17" s="147"/>
      <c r="Z17" s="147"/>
      <c r="AA17" s="147"/>
      <c r="AB17" s="147"/>
      <c r="AC17" s="147"/>
      <c r="AD17" s="147"/>
      <c r="AE17" s="147" t="s">
        <v>105</v>
      </c>
      <c r="AF17" s="147">
        <v>0</v>
      </c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40"/>
      <c r="B18" s="140"/>
      <c r="C18" s="148" t="s">
        <v>113</v>
      </c>
      <c r="D18" s="149"/>
      <c r="E18" s="150">
        <v>515</v>
      </c>
      <c r="F18" s="144"/>
      <c r="G18" s="144"/>
      <c r="H18" s="144"/>
      <c r="I18" s="144"/>
      <c r="J18" s="144"/>
      <c r="K18" s="144"/>
      <c r="L18" s="144"/>
      <c r="M18" s="144"/>
      <c r="N18" s="145"/>
      <c r="O18" s="145"/>
      <c r="P18" s="145"/>
      <c r="Q18" s="145"/>
      <c r="R18" s="145"/>
      <c r="S18" s="145"/>
      <c r="T18" s="146"/>
      <c r="U18" s="145"/>
      <c r="V18" s="147"/>
      <c r="W18" s="147"/>
      <c r="X18" s="147"/>
      <c r="Y18" s="147"/>
      <c r="Z18" s="147"/>
      <c r="AA18" s="147"/>
      <c r="AB18" s="147"/>
      <c r="AC18" s="147"/>
      <c r="AD18" s="147"/>
      <c r="AE18" s="147" t="s">
        <v>105</v>
      </c>
      <c r="AF18" s="147">
        <v>0</v>
      </c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40"/>
      <c r="B19" s="140"/>
      <c r="C19" s="148" t="s">
        <v>114</v>
      </c>
      <c r="D19" s="149"/>
      <c r="E19" s="150">
        <v>9</v>
      </c>
      <c r="F19" s="144"/>
      <c r="G19" s="144"/>
      <c r="H19" s="144"/>
      <c r="I19" s="144"/>
      <c r="J19" s="144"/>
      <c r="K19" s="144"/>
      <c r="L19" s="144"/>
      <c r="M19" s="144"/>
      <c r="N19" s="145"/>
      <c r="O19" s="145"/>
      <c r="P19" s="145"/>
      <c r="Q19" s="145"/>
      <c r="R19" s="145"/>
      <c r="S19" s="145"/>
      <c r="T19" s="146"/>
      <c r="U19" s="145"/>
      <c r="V19" s="147"/>
      <c r="W19" s="147"/>
      <c r="X19" s="147"/>
      <c r="Y19" s="147"/>
      <c r="Z19" s="147"/>
      <c r="AA19" s="147"/>
      <c r="AB19" s="147"/>
      <c r="AC19" s="147"/>
      <c r="AD19" s="147"/>
      <c r="AE19" s="147" t="s">
        <v>105</v>
      </c>
      <c r="AF19" s="147">
        <v>0</v>
      </c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40"/>
      <c r="B20" s="140"/>
      <c r="C20" s="148" t="s">
        <v>115</v>
      </c>
      <c r="D20" s="149"/>
      <c r="E20" s="150">
        <v>220</v>
      </c>
      <c r="F20" s="144"/>
      <c r="G20" s="144"/>
      <c r="H20" s="144"/>
      <c r="I20" s="144"/>
      <c r="J20" s="144"/>
      <c r="K20" s="144"/>
      <c r="L20" s="144"/>
      <c r="M20" s="144"/>
      <c r="N20" s="145"/>
      <c r="O20" s="145"/>
      <c r="P20" s="145"/>
      <c r="Q20" s="145"/>
      <c r="R20" s="145"/>
      <c r="S20" s="145"/>
      <c r="T20" s="146"/>
      <c r="U20" s="145"/>
      <c r="V20" s="147"/>
      <c r="W20" s="147"/>
      <c r="X20" s="147"/>
      <c r="Y20" s="147"/>
      <c r="Z20" s="147"/>
      <c r="AA20" s="147"/>
      <c r="AB20" s="147"/>
      <c r="AC20" s="147"/>
      <c r="AD20" s="147"/>
      <c r="AE20" s="147" t="s">
        <v>105</v>
      </c>
      <c r="AF20" s="147">
        <v>0</v>
      </c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40">
        <v>4</v>
      </c>
      <c r="B21" s="140" t="s">
        <v>116</v>
      </c>
      <c r="C21" s="141" t="s">
        <v>117</v>
      </c>
      <c r="D21" s="142" t="s">
        <v>118</v>
      </c>
      <c r="E21" s="143">
        <v>398</v>
      </c>
      <c r="F21" s="144"/>
      <c r="G21" s="144">
        <f>E21*F21</f>
        <v>0</v>
      </c>
      <c r="H21" s="144">
        <v>0</v>
      </c>
      <c r="I21" s="144">
        <f>ROUND(E21*H21,2)</f>
        <v>0</v>
      </c>
      <c r="J21" s="144">
        <v>93.8</v>
      </c>
      <c r="K21" s="144">
        <f>ROUND(E21*J21,2)</f>
        <v>37332.400000000001</v>
      </c>
      <c r="L21" s="144">
        <v>21</v>
      </c>
      <c r="M21" s="144">
        <f>G21*(1+L21/100)</f>
        <v>0</v>
      </c>
      <c r="N21" s="145">
        <v>0</v>
      </c>
      <c r="O21" s="145">
        <f>ROUND(E21*N21,5)</f>
        <v>0</v>
      </c>
      <c r="P21" s="145">
        <v>0.27</v>
      </c>
      <c r="Q21" s="145">
        <f>ROUND(E21*P21,5)</f>
        <v>107.46</v>
      </c>
      <c r="R21" s="145"/>
      <c r="S21" s="145"/>
      <c r="T21" s="146">
        <v>0.123</v>
      </c>
      <c r="U21" s="145">
        <f>ROUND(E21*T21,2)</f>
        <v>48.95</v>
      </c>
      <c r="V21" s="147"/>
      <c r="W21" s="147"/>
      <c r="X21" s="147"/>
      <c r="Y21" s="147"/>
      <c r="Z21" s="147"/>
      <c r="AA21" s="147"/>
      <c r="AB21" s="147"/>
      <c r="AC21" s="147"/>
      <c r="AD21" s="147"/>
      <c r="AE21" s="147" t="s">
        <v>103</v>
      </c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40"/>
      <c r="B22" s="140"/>
      <c r="C22" s="148" t="s">
        <v>119</v>
      </c>
      <c r="D22" s="149"/>
      <c r="E22" s="150">
        <v>398</v>
      </c>
      <c r="F22" s="144"/>
      <c r="G22" s="144"/>
      <c r="H22" s="144"/>
      <c r="I22" s="144"/>
      <c r="J22" s="144"/>
      <c r="K22" s="144"/>
      <c r="L22" s="144"/>
      <c r="M22" s="144"/>
      <c r="N22" s="145"/>
      <c r="O22" s="145"/>
      <c r="P22" s="145"/>
      <c r="Q22" s="145"/>
      <c r="R22" s="145"/>
      <c r="S22" s="145"/>
      <c r="T22" s="146"/>
      <c r="U22" s="145"/>
      <c r="V22" s="147"/>
      <c r="W22" s="147"/>
      <c r="X22" s="147"/>
      <c r="Y22" s="147"/>
      <c r="Z22" s="147"/>
      <c r="AA22" s="147"/>
      <c r="AB22" s="147"/>
      <c r="AC22" s="147"/>
      <c r="AD22" s="147"/>
      <c r="AE22" s="147" t="s">
        <v>105</v>
      </c>
      <c r="AF22" s="147">
        <v>0</v>
      </c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40">
        <v>5</v>
      </c>
      <c r="B23" s="140" t="s">
        <v>120</v>
      </c>
      <c r="C23" s="141" t="s">
        <v>121</v>
      </c>
      <c r="D23" s="142" t="s">
        <v>122</v>
      </c>
      <c r="E23" s="143">
        <v>2</v>
      </c>
      <c r="F23" s="144"/>
      <c r="G23" s="144">
        <f>E23*F23</f>
        <v>0</v>
      </c>
      <c r="H23" s="144">
        <v>0</v>
      </c>
      <c r="I23" s="144">
        <f>ROUND(E23*H23,2)</f>
        <v>0</v>
      </c>
      <c r="J23" s="144">
        <v>2760</v>
      </c>
      <c r="K23" s="144">
        <f>ROUND(E23*J23,2)</f>
        <v>5520</v>
      </c>
      <c r="L23" s="144">
        <v>21</v>
      </c>
      <c r="M23" s="144">
        <f>G23*(1+L23/100)</f>
        <v>0</v>
      </c>
      <c r="N23" s="145">
        <v>0</v>
      </c>
      <c r="O23" s="145">
        <f>ROUND(E23*N23,5)</f>
        <v>0</v>
      </c>
      <c r="P23" s="145">
        <v>0.10150000000000001</v>
      </c>
      <c r="Q23" s="145">
        <f>ROUND(E23*P23,5)</f>
        <v>0.20300000000000001</v>
      </c>
      <c r="R23" s="145"/>
      <c r="S23" s="145"/>
      <c r="T23" s="146">
        <v>0.43</v>
      </c>
      <c r="U23" s="145">
        <f>ROUND(E23*T23,2)</f>
        <v>0.86</v>
      </c>
      <c r="V23" s="147"/>
      <c r="W23" s="147"/>
      <c r="X23" s="147"/>
      <c r="Y23" s="147"/>
      <c r="Z23" s="147"/>
      <c r="AA23" s="147"/>
      <c r="AB23" s="147"/>
      <c r="AC23" s="147"/>
      <c r="AD23" s="147"/>
      <c r="AE23" s="147" t="s">
        <v>103</v>
      </c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40"/>
      <c r="B24" s="140"/>
      <c r="C24" s="148" t="s">
        <v>123</v>
      </c>
      <c r="D24" s="149"/>
      <c r="E24" s="150">
        <v>1</v>
      </c>
      <c r="F24" s="144"/>
      <c r="G24" s="144"/>
      <c r="H24" s="144"/>
      <c r="I24" s="144"/>
      <c r="J24" s="144"/>
      <c r="K24" s="144"/>
      <c r="L24" s="144"/>
      <c r="M24" s="144"/>
      <c r="N24" s="145"/>
      <c r="O24" s="145"/>
      <c r="P24" s="145"/>
      <c r="Q24" s="145"/>
      <c r="R24" s="145"/>
      <c r="S24" s="145"/>
      <c r="T24" s="146"/>
      <c r="U24" s="145"/>
      <c r="V24" s="147"/>
      <c r="W24" s="147"/>
      <c r="X24" s="147"/>
      <c r="Y24" s="147"/>
      <c r="Z24" s="147"/>
      <c r="AA24" s="147"/>
      <c r="AB24" s="147"/>
      <c r="AC24" s="147"/>
      <c r="AD24" s="147"/>
      <c r="AE24" s="147" t="s">
        <v>105</v>
      </c>
      <c r="AF24" s="147">
        <v>0</v>
      </c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40"/>
      <c r="B25" s="140"/>
      <c r="C25" s="148" t="s">
        <v>124</v>
      </c>
      <c r="D25" s="149"/>
      <c r="E25" s="150">
        <v>1</v>
      </c>
      <c r="F25" s="144"/>
      <c r="G25" s="144"/>
      <c r="H25" s="144"/>
      <c r="I25" s="144"/>
      <c r="J25" s="144"/>
      <c r="K25" s="144"/>
      <c r="L25" s="144"/>
      <c r="M25" s="144"/>
      <c r="N25" s="145"/>
      <c r="O25" s="145"/>
      <c r="P25" s="145"/>
      <c r="Q25" s="145"/>
      <c r="R25" s="145"/>
      <c r="S25" s="145"/>
      <c r="T25" s="146"/>
      <c r="U25" s="145"/>
      <c r="V25" s="147"/>
      <c r="W25" s="147"/>
      <c r="X25" s="147"/>
      <c r="Y25" s="147"/>
      <c r="Z25" s="147"/>
      <c r="AA25" s="147"/>
      <c r="AB25" s="147"/>
      <c r="AC25" s="147"/>
      <c r="AD25" s="147"/>
      <c r="AE25" s="147" t="s">
        <v>105</v>
      </c>
      <c r="AF25" s="147">
        <v>0</v>
      </c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40">
        <v>6</v>
      </c>
      <c r="B26" s="140" t="s">
        <v>125</v>
      </c>
      <c r="C26" s="141" t="s">
        <v>126</v>
      </c>
      <c r="D26" s="142" t="s">
        <v>118</v>
      </c>
      <c r="E26" s="143">
        <v>25.3</v>
      </c>
      <c r="F26" s="144"/>
      <c r="G26" s="144">
        <f>E26*F26</f>
        <v>0</v>
      </c>
      <c r="H26" s="144">
        <v>0</v>
      </c>
      <c r="I26" s="144">
        <f>ROUND(E26*H26,2)</f>
        <v>0</v>
      </c>
      <c r="J26" s="144">
        <v>54</v>
      </c>
      <c r="K26" s="144">
        <f>ROUND(E26*J26,2)</f>
        <v>1366.2</v>
      </c>
      <c r="L26" s="144">
        <v>21</v>
      </c>
      <c r="M26" s="144">
        <f>G26*(1+L26/100)</f>
        <v>0</v>
      </c>
      <c r="N26" s="145">
        <v>0</v>
      </c>
      <c r="O26" s="145">
        <f>ROUND(E26*N26,5)</f>
        <v>0</v>
      </c>
      <c r="P26" s="145">
        <v>0</v>
      </c>
      <c r="Q26" s="145">
        <f>ROUND(E26*P26,5)</f>
        <v>0</v>
      </c>
      <c r="R26" s="145"/>
      <c r="S26" s="145"/>
      <c r="T26" s="146">
        <v>0.13500000000000001</v>
      </c>
      <c r="U26" s="145">
        <f>ROUND(E26*T26,2)</f>
        <v>3.42</v>
      </c>
      <c r="V26" s="147"/>
      <c r="W26" s="147"/>
      <c r="X26" s="147"/>
      <c r="Y26" s="147"/>
      <c r="Z26" s="147"/>
      <c r="AA26" s="147"/>
      <c r="AB26" s="147"/>
      <c r="AC26" s="147"/>
      <c r="AD26" s="147"/>
      <c r="AE26" s="147" t="s">
        <v>103</v>
      </c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40"/>
      <c r="B27" s="140"/>
      <c r="C27" s="148" t="s">
        <v>127</v>
      </c>
      <c r="D27" s="149"/>
      <c r="E27" s="150">
        <v>25.3</v>
      </c>
      <c r="F27" s="144"/>
      <c r="G27" s="144"/>
      <c r="H27" s="144"/>
      <c r="I27" s="144"/>
      <c r="J27" s="144"/>
      <c r="K27" s="144"/>
      <c r="L27" s="144"/>
      <c r="M27" s="144"/>
      <c r="N27" s="145"/>
      <c r="O27" s="145"/>
      <c r="P27" s="145"/>
      <c r="Q27" s="145"/>
      <c r="R27" s="145"/>
      <c r="S27" s="145"/>
      <c r="T27" s="146"/>
      <c r="U27" s="145"/>
      <c r="V27" s="147"/>
      <c r="W27" s="147"/>
      <c r="X27" s="147"/>
      <c r="Y27" s="147"/>
      <c r="Z27" s="147"/>
      <c r="AA27" s="147"/>
      <c r="AB27" s="147"/>
      <c r="AC27" s="147"/>
      <c r="AD27" s="147"/>
      <c r="AE27" s="147" t="s">
        <v>105</v>
      </c>
      <c r="AF27" s="147">
        <v>0</v>
      </c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40">
        <v>7</v>
      </c>
      <c r="B28" s="140" t="s">
        <v>128</v>
      </c>
      <c r="C28" s="141" t="s">
        <v>129</v>
      </c>
      <c r="D28" s="142" t="s">
        <v>130</v>
      </c>
      <c r="E28" s="143">
        <v>257.52</v>
      </c>
      <c r="F28" s="144"/>
      <c r="G28" s="144">
        <f>E28*F28</f>
        <v>0</v>
      </c>
      <c r="H28" s="144">
        <v>0</v>
      </c>
      <c r="I28" s="144">
        <f>ROUND(E28*H28,2)</f>
        <v>0</v>
      </c>
      <c r="J28" s="144">
        <v>277</v>
      </c>
      <c r="K28" s="144">
        <f>ROUND(E28*J28,2)</f>
        <v>71333.039999999994</v>
      </c>
      <c r="L28" s="144">
        <v>21</v>
      </c>
      <c r="M28" s="144">
        <f>G28*(1+L28/100)</f>
        <v>0</v>
      </c>
      <c r="N28" s="145">
        <v>0</v>
      </c>
      <c r="O28" s="145">
        <f>ROUND(E28*N28,5)</f>
        <v>0</v>
      </c>
      <c r="P28" s="145">
        <v>0</v>
      </c>
      <c r="Q28" s="145">
        <f>ROUND(E28*P28,5)</f>
        <v>0</v>
      </c>
      <c r="R28" s="145"/>
      <c r="S28" s="145"/>
      <c r="T28" s="146">
        <v>0.434</v>
      </c>
      <c r="U28" s="145">
        <f>ROUND(E28*T28,2)</f>
        <v>111.76</v>
      </c>
      <c r="V28" s="147"/>
      <c r="W28" s="147"/>
      <c r="X28" s="147"/>
      <c r="Y28" s="147"/>
      <c r="Z28" s="147"/>
      <c r="AA28" s="147"/>
      <c r="AB28" s="147"/>
      <c r="AC28" s="147"/>
      <c r="AD28" s="147"/>
      <c r="AE28" s="147" t="s">
        <v>103</v>
      </c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40"/>
      <c r="B29" s="140"/>
      <c r="C29" s="148" t="s">
        <v>131</v>
      </c>
      <c r="D29" s="149"/>
      <c r="E29" s="150"/>
      <c r="F29" s="144"/>
      <c r="G29" s="144"/>
      <c r="H29" s="144"/>
      <c r="I29" s="144"/>
      <c r="J29" s="144"/>
      <c r="K29" s="144"/>
      <c r="L29" s="144"/>
      <c r="M29" s="144"/>
      <c r="N29" s="145"/>
      <c r="O29" s="145"/>
      <c r="P29" s="145"/>
      <c r="Q29" s="145"/>
      <c r="R29" s="145"/>
      <c r="S29" s="145"/>
      <c r="T29" s="146"/>
      <c r="U29" s="145"/>
      <c r="V29" s="147"/>
      <c r="W29" s="147"/>
      <c r="X29" s="147"/>
      <c r="Y29" s="147"/>
      <c r="Z29" s="147"/>
      <c r="AA29" s="147"/>
      <c r="AB29" s="147"/>
      <c r="AC29" s="147"/>
      <c r="AD29" s="147"/>
      <c r="AE29" s="147" t="s">
        <v>105</v>
      </c>
      <c r="AF29" s="147">
        <v>0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40"/>
      <c r="B30" s="140"/>
      <c r="C30" s="148" t="s">
        <v>132</v>
      </c>
      <c r="D30" s="149"/>
      <c r="E30" s="150">
        <v>6.944</v>
      </c>
      <c r="F30" s="144"/>
      <c r="G30" s="144"/>
      <c r="H30" s="144"/>
      <c r="I30" s="144"/>
      <c r="J30" s="144"/>
      <c r="K30" s="144"/>
      <c r="L30" s="144"/>
      <c r="M30" s="144"/>
      <c r="N30" s="145"/>
      <c r="O30" s="145"/>
      <c r="P30" s="145"/>
      <c r="Q30" s="145"/>
      <c r="R30" s="145"/>
      <c r="S30" s="145"/>
      <c r="T30" s="146"/>
      <c r="U30" s="145"/>
      <c r="V30" s="147"/>
      <c r="W30" s="147"/>
      <c r="X30" s="147"/>
      <c r="Y30" s="147"/>
      <c r="Z30" s="147"/>
      <c r="AA30" s="147"/>
      <c r="AB30" s="147"/>
      <c r="AC30" s="147"/>
      <c r="AD30" s="147"/>
      <c r="AE30" s="147" t="s">
        <v>105</v>
      </c>
      <c r="AF30" s="147">
        <v>0</v>
      </c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40"/>
      <c r="B31" s="140"/>
      <c r="C31" s="148" t="s">
        <v>133</v>
      </c>
      <c r="D31" s="149"/>
      <c r="E31" s="150">
        <v>2.1760000000000002</v>
      </c>
      <c r="F31" s="144"/>
      <c r="G31" s="144"/>
      <c r="H31" s="144"/>
      <c r="I31" s="144"/>
      <c r="J31" s="144"/>
      <c r="K31" s="144"/>
      <c r="L31" s="144"/>
      <c r="M31" s="144"/>
      <c r="N31" s="145"/>
      <c r="O31" s="145"/>
      <c r="P31" s="145"/>
      <c r="Q31" s="145"/>
      <c r="R31" s="145"/>
      <c r="S31" s="145"/>
      <c r="T31" s="146"/>
      <c r="U31" s="145"/>
      <c r="V31" s="147"/>
      <c r="W31" s="147"/>
      <c r="X31" s="147"/>
      <c r="Y31" s="147"/>
      <c r="Z31" s="147"/>
      <c r="AA31" s="147"/>
      <c r="AB31" s="147"/>
      <c r="AC31" s="147"/>
      <c r="AD31" s="147"/>
      <c r="AE31" s="147" t="s">
        <v>105</v>
      </c>
      <c r="AF31" s="147">
        <v>0</v>
      </c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40"/>
      <c r="B32" s="140"/>
      <c r="C32" s="148" t="s">
        <v>134</v>
      </c>
      <c r="D32" s="149"/>
      <c r="E32" s="150">
        <v>4</v>
      </c>
      <c r="F32" s="144"/>
      <c r="G32" s="144"/>
      <c r="H32" s="144"/>
      <c r="I32" s="144"/>
      <c r="J32" s="144"/>
      <c r="K32" s="144"/>
      <c r="L32" s="144"/>
      <c r="M32" s="144"/>
      <c r="N32" s="145"/>
      <c r="O32" s="145"/>
      <c r="P32" s="145"/>
      <c r="Q32" s="145"/>
      <c r="R32" s="145"/>
      <c r="S32" s="145"/>
      <c r="T32" s="146"/>
      <c r="U32" s="145"/>
      <c r="V32" s="147"/>
      <c r="W32" s="147"/>
      <c r="X32" s="147"/>
      <c r="Y32" s="147"/>
      <c r="Z32" s="147"/>
      <c r="AA32" s="147"/>
      <c r="AB32" s="147"/>
      <c r="AC32" s="147"/>
      <c r="AD32" s="147"/>
      <c r="AE32" s="147" t="s">
        <v>105</v>
      </c>
      <c r="AF32" s="147">
        <v>0</v>
      </c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40"/>
      <c r="B33" s="140"/>
      <c r="C33" s="148" t="s">
        <v>135</v>
      </c>
      <c r="D33" s="149"/>
      <c r="E33" s="150">
        <v>244.4</v>
      </c>
      <c r="F33" s="144"/>
      <c r="G33" s="144"/>
      <c r="H33" s="144"/>
      <c r="I33" s="144"/>
      <c r="J33" s="144"/>
      <c r="K33" s="144"/>
      <c r="L33" s="144"/>
      <c r="M33" s="144"/>
      <c r="N33" s="145"/>
      <c r="O33" s="145"/>
      <c r="P33" s="145"/>
      <c r="Q33" s="145"/>
      <c r="R33" s="145"/>
      <c r="S33" s="145"/>
      <c r="T33" s="146"/>
      <c r="U33" s="145"/>
      <c r="V33" s="147"/>
      <c r="W33" s="147"/>
      <c r="X33" s="147"/>
      <c r="Y33" s="147"/>
      <c r="Z33" s="147"/>
      <c r="AA33" s="147"/>
      <c r="AB33" s="147"/>
      <c r="AC33" s="147"/>
      <c r="AD33" s="147"/>
      <c r="AE33" s="147" t="s">
        <v>105</v>
      </c>
      <c r="AF33" s="147">
        <v>0</v>
      </c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5">
      <c r="A34" s="140">
        <v>8</v>
      </c>
      <c r="B34" s="140" t="s">
        <v>136</v>
      </c>
      <c r="C34" s="141" t="s">
        <v>137</v>
      </c>
      <c r="D34" s="142" t="s">
        <v>130</v>
      </c>
      <c r="E34" s="143">
        <v>227.87119999999999</v>
      </c>
      <c r="F34" s="144"/>
      <c r="G34" s="144">
        <f>E34*F34</f>
        <v>0</v>
      </c>
      <c r="H34" s="144">
        <v>0</v>
      </c>
      <c r="I34" s="144">
        <f>ROUND(E34*H34,2)</f>
        <v>0</v>
      </c>
      <c r="J34" s="144">
        <v>351</v>
      </c>
      <c r="K34" s="144">
        <f>ROUND(E34*J34,2)</f>
        <v>79982.789999999994</v>
      </c>
      <c r="L34" s="144">
        <v>21</v>
      </c>
      <c r="M34" s="144">
        <f>G34*(1+L34/100)</f>
        <v>0</v>
      </c>
      <c r="N34" s="145">
        <v>0</v>
      </c>
      <c r="O34" s="145">
        <f>ROUND(E34*N34,5)</f>
        <v>0</v>
      </c>
      <c r="P34" s="145">
        <v>0</v>
      </c>
      <c r="Q34" s="145">
        <f>ROUND(E34*P34,5)</f>
        <v>0</v>
      </c>
      <c r="R34" s="145"/>
      <c r="S34" s="145"/>
      <c r="T34" s="146">
        <v>0.3</v>
      </c>
      <c r="U34" s="145">
        <f>ROUND(E34*T34,2)</f>
        <v>68.36</v>
      </c>
      <c r="V34" s="147"/>
      <c r="W34" s="147"/>
      <c r="X34" s="147"/>
      <c r="Y34" s="147"/>
      <c r="Z34" s="147"/>
      <c r="AA34" s="147"/>
      <c r="AB34" s="147"/>
      <c r="AC34" s="147"/>
      <c r="AD34" s="147"/>
      <c r="AE34" s="147" t="s">
        <v>103</v>
      </c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5">
      <c r="A35" s="140"/>
      <c r="B35" s="140"/>
      <c r="C35" s="148" t="s">
        <v>138</v>
      </c>
      <c r="D35" s="149"/>
      <c r="E35" s="150">
        <v>10.164199999999999</v>
      </c>
      <c r="F35" s="144"/>
      <c r="G35" s="144"/>
      <c r="H35" s="144"/>
      <c r="I35" s="144"/>
      <c r="J35" s="144"/>
      <c r="K35" s="144"/>
      <c r="L35" s="144"/>
      <c r="M35" s="144"/>
      <c r="N35" s="145"/>
      <c r="O35" s="145"/>
      <c r="P35" s="145"/>
      <c r="Q35" s="145"/>
      <c r="R35" s="145"/>
      <c r="S35" s="145"/>
      <c r="T35" s="146"/>
      <c r="U35" s="145"/>
      <c r="V35" s="147"/>
      <c r="W35" s="147"/>
      <c r="X35" s="147"/>
      <c r="Y35" s="147"/>
      <c r="Z35" s="147"/>
      <c r="AA35" s="147"/>
      <c r="AB35" s="147"/>
      <c r="AC35" s="147"/>
      <c r="AD35" s="147"/>
      <c r="AE35" s="147" t="s">
        <v>105</v>
      </c>
      <c r="AF35" s="147">
        <v>0</v>
      </c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40"/>
      <c r="B36" s="140"/>
      <c r="C36" s="148" t="s">
        <v>139</v>
      </c>
      <c r="D36" s="149"/>
      <c r="E36" s="150">
        <v>48.64</v>
      </c>
      <c r="F36" s="144"/>
      <c r="G36" s="144"/>
      <c r="H36" s="144"/>
      <c r="I36" s="144"/>
      <c r="J36" s="144"/>
      <c r="K36" s="144"/>
      <c r="L36" s="144"/>
      <c r="M36" s="144"/>
      <c r="N36" s="145"/>
      <c r="O36" s="145"/>
      <c r="P36" s="145"/>
      <c r="Q36" s="145"/>
      <c r="R36" s="145"/>
      <c r="S36" s="145"/>
      <c r="T36" s="146"/>
      <c r="U36" s="145"/>
      <c r="V36" s="147"/>
      <c r="W36" s="147"/>
      <c r="X36" s="147"/>
      <c r="Y36" s="147"/>
      <c r="Z36" s="147"/>
      <c r="AA36" s="147"/>
      <c r="AB36" s="147"/>
      <c r="AC36" s="147"/>
      <c r="AD36" s="147"/>
      <c r="AE36" s="147" t="s">
        <v>105</v>
      </c>
      <c r="AF36" s="147">
        <v>0</v>
      </c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40"/>
      <c r="B37" s="140"/>
      <c r="C37" s="148" t="s">
        <v>140</v>
      </c>
      <c r="D37" s="149"/>
      <c r="E37" s="150">
        <v>59.392000000000003</v>
      </c>
      <c r="F37" s="144"/>
      <c r="G37" s="144"/>
      <c r="H37" s="144"/>
      <c r="I37" s="144"/>
      <c r="J37" s="144"/>
      <c r="K37" s="144"/>
      <c r="L37" s="144"/>
      <c r="M37" s="144"/>
      <c r="N37" s="145"/>
      <c r="O37" s="145"/>
      <c r="P37" s="145"/>
      <c r="Q37" s="145"/>
      <c r="R37" s="145"/>
      <c r="S37" s="145"/>
      <c r="T37" s="146"/>
      <c r="U37" s="145"/>
      <c r="V37" s="147"/>
      <c r="W37" s="147"/>
      <c r="X37" s="147"/>
      <c r="Y37" s="147"/>
      <c r="Z37" s="147"/>
      <c r="AA37" s="147"/>
      <c r="AB37" s="147"/>
      <c r="AC37" s="147"/>
      <c r="AD37" s="147"/>
      <c r="AE37" s="147" t="s">
        <v>105</v>
      </c>
      <c r="AF37" s="147">
        <v>0</v>
      </c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40"/>
      <c r="B38" s="140"/>
      <c r="C38" s="148" t="s">
        <v>141</v>
      </c>
      <c r="D38" s="149"/>
      <c r="E38" s="150">
        <v>64</v>
      </c>
      <c r="F38" s="144"/>
      <c r="G38" s="144"/>
      <c r="H38" s="144"/>
      <c r="I38" s="144"/>
      <c r="J38" s="144"/>
      <c r="K38" s="144"/>
      <c r="L38" s="144"/>
      <c r="M38" s="144"/>
      <c r="N38" s="145"/>
      <c r="O38" s="145"/>
      <c r="P38" s="145"/>
      <c r="Q38" s="145"/>
      <c r="R38" s="145"/>
      <c r="S38" s="145"/>
      <c r="T38" s="146"/>
      <c r="U38" s="145"/>
      <c r="V38" s="147"/>
      <c r="W38" s="147"/>
      <c r="X38" s="147"/>
      <c r="Y38" s="147"/>
      <c r="Z38" s="147"/>
      <c r="AA38" s="147"/>
      <c r="AB38" s="147"/>
      <c r="AC38" s="147"/>
      <c r="AD38" s="147"/>
      <c r="AE38" s="147" t="s">
        <v>105</v>
      </c>
      <c r="AF38" s="147">
        <v>0</v>
      </c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5">
      <c r="A39" s="140"/>
      <c r="B39" s="140"/>
      <c r="C39" s="148" t="s">
        <v>142</v>
      </c>
      <c r="D39" s="149"/>
      <c r="E39" s="150">
        <v>33.06</v>
      </c>
      <c r="F39" s="144"/>
      <c r="G39" s="144"/>
      <c r="H39" s="144"/>
      <c r="I39" s="144"/>
      <c r="J39" s="144"/>
      <c r="K39" s="144"/>
      <c r="L39" s="144"/>
      <c r="M39" s="144"/>
      <c r="N39" s="145"/>
      <c r="O39" s="145"/>
      <c r="P39" s="145"/>
      <c r="Q39" s="145"/>
      <c r="R39" s="145"/>
      <c r="S39" s="145"/>
      <c r="T39" s="146"/>
      <c r="U39" s="145"/>
      <c r="V39" s="147"/>
      <c r="W39" s="147"/>
      <c r="X39" s="147"/>
      <c r="Y39" s="147"/>
      <c r="Z39" s="147"/>
      <c r="AA39" s="147"/>
      <c r="AB39" s="147"/>
      <c r="AC39" s="147"/>
      <c r="AD39" s="147"/>
      <c r="AE39" s="147" t="s">
        <v>105</v>
      </c>
      <c r="AF39" s="147">
        <v>0</v>
      </c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5">
      <c r="A40" s="140"/>
      <c r="B40" s="140"/>
      <c r="C40" s="148" t="s">
        <v>143</v>
      </c>
      <c r="D40" s="149"/>
      <c r="E40" s="150">
        <v>12.615</v>
      </c>
      <c r="F40" s="144"/>
      <c r="G40" s="144"/>
      <c r="H40" s="144"/>
      <c r="I40" s="144"/>
      <c r="J40" s="144"/>
      <c r="K40" s="144"/>
      <c r="L40" s="144"/>
      <c r="M40" s="144"/>
      <c r="N40" s="145"/>
      <c r="O40" s="145"/>
      <c r="P40" s="145"/>
      <c r="Q40" s="145"/>
      <c r="R40" s="145"/>
      <c r="S40" s="145"/>
      <c r="T40" s="146"/>
      <c r="U40" s="145"/>
      <c r="V40" s="147"/>
      <c r="W40" s="147"/>
      <c r="X40" s="147"/>
      <c r="Y40" s="147"/>
      <c r="Z40" s="147"/>
      <c r="AA40" s="147"/>
      <c r="AB40" s="147"/>
      <c r="AC40" s="147"/>
      <c r="AD40" s="147"/>
      <c r="AE40" s="147" t="s">
        <v>105</v>
      </c>
      <c r="AF40" s="147">
        <v>0</v>
      </c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5">
      <c r="A41" s="140">
        <v>9</v>
      </c>
      <c r="B41" s="140" t="s">
        <v>144</v>
      </c>
      <c r="C41" s="141" t="s">
        <v>145</v>
      </c>
      <c r="D41" s="142" t="s">
        <v>130</v>
      </c>
      <c r="E41" s="143">
        <v>485.4</v>
      </c>
      <c r="F41" s="144"/>
      <c r="G41" s="144">
        <f>E41*F41</f>
        <v>0</v>
      </c>
      <c r="H41" s="144">
        <v>0</v>
      </c>
      <c r="I41" s="144">
        <f>ROUND(E41*H41,2)</f>
        <v>0</v>
      </c>
      <c r="J41" s="144">
        <v>43.2</v>
      </c>
      <c r="K41" s="144">
        <f>ROUND(E41*J41,2)</f>
        <v>20969.28</v>
      </c>
      <c r="L41" s="144">
        <v>21</v>
      </c>
      <c r="M41" s="144">
        <f>G41*(1+L41/100)</f>
        <v>0</v>
      </c>
      <c r="N41" s="145">
        <v>0</v>
      </c>
      <c r="O41" s="145">
        <f>ROUND(E41*N41,5)</f>
        <v>0</v>
      </c>
      <c r="P41" s="145">
        <v>0</v>
      </c>
      <c r="Q41" s="145">
        <f>ROUND(E41*P41,5)</f>
        <v>0</v>
      </c>
      <c r="R41" s="145"/>
      <c r="S41" s="145"/>
      <c r="T41" s="146">
        <v>8.1000000000000003E-2</v>
      </c>
      <c r="U41" s="145">
        <f>ROUND(E41*T41,2)</f>
        <v>39.32</v>
      </c>
      <c r="V41" s="147"/>
      <c r="W41" s="147"/>
      <c r="X41" s="147"/>
      <c r="Y41" s="147"/>
      <c r="Z41" s="147"/>
      <c r="AA41" s="147"/>
      <c r="AB41" s="147"/>
      <c r="AC41" s="147"/>
      <c r="AD41" s="147"/>
      <c r="AE41" s="147" t="s">
        <v>103</v>
      </c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40"/>
      <c r="B42" s="140"/>
      <c r="C42" s="148" t="s">
        <v>146</v>
      </c>
      <c r="D42" s="149"/>
      <c r="E42" s="150">
        <v>485.4</v>
      </c>
      <c r="F42" s="144"/>
      <c r="G42" s="144"/>
      <c r="H42" s="144"/>
      <c r="I42" s="144"/>
      <c r="J42" s="144"/>
      <c r="K42" s="144"/>
      <c r="L42" s="144"/>
      <c r="M42" s="144"/>
      <c r="N42" s="145"/>
      <c r="O42" s="145"/>
      <c r="P42" s="145"/>
      <c r="Q42" s="145"/>
      <c r="R42" s="145"/>
      <c r="S42" s="145"/>
      <c r="T42" s="146"/>
      <c r="U42" s="145"/>
      <c r="V42" s="147"/>
      <c r="W42" s="147"/>
      <c r="X42" s="147"/>
      <c r="Y42" s="147"/>
      <c r="Z42" s="147"/>
      <c r="AA42" s="147"/>
      <c r="AB42" s="147"/>
      <c r="AC42" s="147"/>
      <c r="AD42" s="147"/>
      <c r="AE42" s="147" t="s">
        <v>105</v>
      </c>
      <c r="AF42" s="147">
        <v>0</v>
      </c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40">
        <v>10</v>
      </c>
      <c r="B43" s="140" t="s">
        <v>147</v>
      </c>
      <c r="C43" s="141" t="s">
        <v>148</v>
      </c>
      <c r="D43" s="142" t="s">
        <v>130</v>
      </c>
      <c r="E43" s="143">
        <v>485.4</v>
      </c>
      <c r="F43" s="144"/>
      <c r="G43" s="144">
        <f>E43*F43</f>
        <v>0</v>
      </c>
      <c r="H43" s="144">
        <v>0</v>
      </c>
      <c r="I43" s="144">
        <f>ROUND(E43*H43,2)</f>
        <v>0</v>
      </c>
      <c r="J43" s="144">
        <v>617</v>
      </c>
      <c r="K43" s="144">
        <f>ROUND(E43*J43,2)</f>
        <v>299491.8</v>
      </c>
      <c r="L43" s="144">
        <v>21</v>
      </c>
      <c r="M43" s="144">
        <f>G43*(1+L43/100)</f>
        <v>0</v>
      </c>
      <c r="N43" s="145">
        <v>0</v>
      </c>
      <c r="O43" s="145">
        <f>ROUND(E43*N43,5)</f>
        <v>0</v>
      </c>
      <c r="P43" s="145">
        <v>0</v>
      </c>
      <c r="Q43" s="145">
        <f>ROUND(E43*P43,5)</f>
        <v>0</v>
      </c>
      <c r="R43" s="145"/>
      <c r="S43" s="145"/>
      <c r="T43" s="146">
        <v>1.548</v>
      </c>
      <c r="U43" s="145">
        <f>ROUND(E43*T43,2)</f>
        <v>751.4</v>
      </c>
      <c r="V43" s="147"/>
      <c r="W43" s="147"/>
      <c r="X43" s="147"/>
      <c r="Y43" s="147"/>
      <c r="Z43" s="147"/>
      <c r="AA43" s="147"/>
      <c r="AB43" s="147"/>
      <c r="AC43" s="147"/>
      <c r="AD43" s="147"/>
      <c r="AE43" s="147" t="s">
        <v>103</v>
      </c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40"/>
      <c r="B44" s="140"/>
      <c r="C44" s="148" t="s">
        <v>146</v>
      </c>
      <c r="D44" s="149"/>
      <c r="E44" s="150">
        <v>485.4</v>
      </c>
      <c r="F44" s="144"/>
      <c r="G44" s="144"/>
      <c r="H44" s="144"/>
      <c r="I44" s="144"/>
      <c r="J44" s="144"/>
      <c r="K44" s="144"/>
      <c r="L44" s="144"/>
      <c r="M44" s="144"/>
      <c r="N44" s="145"/>
      <c r="O44" s="145"/>
      <c r="P44" s="145"/>
      <c r="Q44" s="145"/>
      <c r="R44" s="145"/>
      <c r="S44" s="145"/>
      <c r="T44" s="146"/>
      <c r="U44" s="145"/>
      <c r="V44" s="147"/>
      <c r="W44" s="147"/>
      <c r="X44" s="147"/>
      <c r="Y44" s="147"/>
      <c r="Z44" s="147"/>
      <c r="AA44" s="147"/>
      <c r="AB44" s="147"/>
      <c r="AC44" s="147"/>
      <c r="AD44" s="147"/>
      <c r="AE44" s="147" t="s">
        <v>105</v>
      </c>
      <c r="AF44" s="147">
        <v>0</v>
      </c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5">
      <c r="A45" s="140">
        <v>11</v>
      </c>
      <c r="B45" s="140" t="s">
        <v>149</v>
      </c>
      <c r="C45" s="141" t="s">
        <v>150</v>
      </c>
      <c r="D45" s="142" t="s">
        <v>130</v>
      </c>
      <c r="E45" s="143">
        <v>485.4</v>
      </c>
      <c r="F45" s="144"/>
      <c r="G45" s="144">
        <f>E45*F45</f>
        <v>0</v>
      </c>
      <c r="H45" s="144">
        <v>0</v>
      </c>
      <c r="I45" s="144">
        <f>ROUND(E45*H45,2)</f>
        <v>0</v>
      </c>
      <c r="J45" s="144">
        <v>105.5</v>
      </c>
      <c r="K45" s="144">
        <f>ROUND(E45*J45,2)</f>
        <v>51209.7</v>
      </c>
      <c r="L45" s="144">
        <v>21</v>
      </c>
      <c r="M45" s="144">
        <f>G45*(1+L45/100)</f>
        <v>0</v>
      </c>
      <c r="N45" s="145">
        <v>0</v>
      </c>
      <c r="O45" s="145">
        <f>ROUND(E45*N45,5)</f>
        <v>0</v>
      </c>
      <c r="P45" s="145">
        <v>0</v>
      </c>
      <c r="Q45" s="145">
        <f>ROUND(E45*P45,5)</f>
        <v>0</v>
      </c>
      <c r="R45" s="145"/>
      <c r="S45" s="145"/>
      <c r="T45" s="146">
        <v>0.34499999999999997</v>
      </c>
      <c r="U45" s="145">
        <f>ROUND(E45*T45,2)</f>
        <v>167.46</v>
      </c>
      <c r="V45" s="147"/>
      <c r="W45" s="147"/>
      <c r="X45" s="147"/>
      <c r="Y45" s="147"/>
      <c r="Z45" s="147"/>
      <c r="AA45" s="147"/>
      <c r="AB45" s="147"/>
      <c r="AC45" s="147"/>
      <c r="AD45" s="147"/>
      <c r="AE45" s="147" t="s">
        <v>103</v>
      </c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5">
      <c r="A46" s="140"/>
      <c r="B46" s="140"/>
      <c r="C46" s="148" t="s">
        <v>146</v>
      </c>
      <c r="D46" s="149"/>
      <c r="E46" s="150">
        <v>485.4</v>
      </c>
      <c r="F46" s="144"/>
      <c r="G46" s="144"/>
      <c r="H46" s="144"/>
      <c r="I46" s="144"/>
      <c r="J46" s="144"/>
      <c r="K46" s="144"/>
      <c r="L46" s="144"/>
      <c r="M46" s="144"/>
      <c r="N46" s="145"/>
      <c r="O46" s="145"/>
      <c r="P46" s="145"/>
      <c r="Q46" s="145"/>
      <c r="R46" s="145"/>
      <c r="S46" s="145"/>
      <c r="T46" s="146"/>
      <c r="U46" s="145"/>
      <c r="V46" s="147"/>
      <c r="W46" s="147"/>
      <c r="X46" s="147"/>
      <c r="Y46" s="147"/>
      <c r="Z46" s="147"/>
      <c r="AA46" s="147"/>
      <c r="AB46" s="147"/>
      <c r="AC46" s="147"/>
      <c r="AD46" s="147"/>
      <c r="AE46" s="147" t="s">
        <v>105</v>
      </c>
      <c r="AF46" s="147">
        <v>0</v>
      </c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5">
      <c r="A47" s="140">
        <v>12</v>
      </c>
      <c r="B47" s="140" t="s">
        <v>151</v>
      </c>
      <c r="C47" s="141" t="s">
        <v>152</v>
      </c>
      <c r="D47" s="142" t="s">
        <v>102</v>
      </c>
      <c r="E47" s="143">
        <v>240.24</v>
      </c>
      <c r="F47" s="144"/>
      <c r="G47" s="144">
        <f>E47*F47</f>
        <v>0</v>
      </c>
      <c r="H47" s="144">
        <v>11.31</v>
      </c>
      <c r="I47" s="144">
        <f>ROUND(E47*H47,2)</f>
        <v>2717.11</v>
      </c>
      <c r="J47" s="144">
        <v>117.69</v>
      </c>
      <c r="K47" s="144">
        <f>ROUND(E47*J47,2)</f>
        <v>28273.85</v>
      </c>
      <c r="L47" s="144">
        <v>21</v>
      </c>
      <c r="M47" s="144">
        <f>G47*(1+L47/100)</f>
        <v>0</v>
      </c>
      <c r="N47" s="145">
        <v>9.8999999999999999E-4</v>
      </c>
      <c r="O47" s="145">
        <f>ROUND(E47*N47,5)</f>
        <v>0.23784</v>
      </c>
      <c r="P47" s="145">
        <v>0</v>
      </c>
      <c r="Q47" s="145">
        <f>ROUND(E47*P47,5)</f>
        <v>0</v>
      </c>
      <c r="R47" s="145"/>
      <c r="S47" s="145"/>
      <c r="T47" s="146">
        <v>0.23599999999999999</v>
      </c>
      <c r="U47" s="145">
        <f>ROUND(E47*T47,2)</f>
        <v>56.7</v>
      </c>
      <c r="V47" s="147"/>
      <c r="W47" s="147"/>
      <c r="X47" s="147"/>
      <c r="Y47" s="147"/>
      <c r="Z47" s="147"/>
      <c r="AA47" s="147"/>
      <c r="AB47" s="147"/>
      <c r="AC47" s="147"/>
      <c r="AD47" s="147"/>
      <c r="AE47" s="147" t="s">
        <v>103</v>
      </c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5">
      <c r="A48" s="140"/>
      <c r="B48" s="140"/>
      <c r="C48" s="148" t="s">
        <v>153</v>
      </c>
      <c r="D48" s="149"/>
      <c r="E48" s="150">
        <v>57.6</v>
      </c>
      <c r="F48" s="144"/>
      <c r="G48" s="144"/>
      <c r="H48" s="144"/>
      <c r="I48" s="144"/>
      <c r="J48" s="144"/>
      <c r="K48" s="144"/>
      <c r="L48" s="144"/>
      <c r="M48" s="144"/>
      <c r="N48" s="145"/>
      <c r="O48" s="145"/>
      <c r="P48" s="145"/>
      <c r="Q48" s="145"/>
      <c r="R48" s="145"/>
      <c r="S48" s="145"/>
      <c r="T48" s="146"/>
      <c r="U48" s="145"/>
      <c r="V48" s="147"/>
      <c r="W48" s="147"/>
      <c r="X48" s="147"/>
      <c r="Y48" s="147"/>
      <c r="Z48" s="147"/>
      <c r="AA48" s="147"/>
      <c r="AB48" s="147"/>
      <c r="AC48" s="147"/>
      <c r="AD48" s="147"/>
      <c r="AE48" s="147" t="s">
        <v>105</v>
      </c>
      <c r="AF48" s="147">
        <v>0</v>
      </c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5">
      <c r="A49" s="140"/>
      <c r="B49" s="140"/>
      <c r="C49" s="148" t="s">
        <v>154</v>
      </c>
      <c r="D49" s="149"/>
      <c r="E49" s="150">
        <v>71.040000000000006</v>
      </c>
      <c r="F49" s="144"/>
      <c r="G49" s="144"/>
      <c r="H49" s="144"/>
      <c r="I49" s="144"/>
      <c r="J49" s="144"/>
      <c r="K49" s="144"/>
      <c r="L49" s="144"/>
      <c r="M49" s="144"/>
      <c r="N49" s="145"/>
      <c r="O49" s="145"/>
      <c r="P49" s="145"/>
      <c r="Q49" s="145"/>
      <c r="R49" s="145"/>
      <c r="S49" s="145"/>
      <c r="T49" s="146"/>
      <c r="U49" s="145"/>
      <c r="V49" s="147"/>
      <c r="W49" s="147"/>
      <c r="X49" s="147"/>
      <c r="Y49" s="147"/>
      <c r="Z49" s="147"/>
      <c r="AA49" s="147"/>
      <c r="AB49" s="147"/>
      <c r="AC49" s="147"/>
      <c r="AD49" s="147"/>
      <c r="AE49" s="147" t="s">
        <v>105</v>
      </c>
      <c r="AF49" s="147">
        <v>0</v>
      </c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5">
      <c r="A50" s="140"/>
      <c r="B50" s="140"/>
      <c r="C50" s="148" t="s">
        <v>155</v>
      </c>
      <c r="D50" s="149"/>
      <c r="E50" s="150">
        <v>76.8</v>
      </c>
      <c r="F50" s="144"/>
      <c r="G50" s="144"/>
      <c r="H50" s="144"/>
      <c r="I50" s="144"/>
      <c r="J50" s="144"/>
      <c r="K50" s="144"/>
      <c r="L50" s="144"/>
      <c r="M50" s="144"/>
      <c r="N50" s="145"/>
      <c r="O50" s="145"/>
      <c r="P50" s="145"/>
      <c r="Q50" s="145"/>
      <c r="R50" s="145"/>
      <c r="S50" s="145"/>
      <c r="T50" s="146"/>
      <c r="U50" s="145"/>
      <c r="V50" s="147"/>
      <c r="W50" s="147"/>
      <c r="X50" s="147"/>
      <c r="Y50" s="147"/>
      <c r="Z50" s="147"/>
      <c r="AA50" s="147"/>
      <c r="AB50" s="147"/>
      <c r="AC50" s="147"/>
      <c r="AD50" s="147"/>
      <c r="AE50" s="147" t="s">
        <v>105</v>
      </c>
      <c r="AF50" s="147">
        <v>0</v>
      </c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5">
      <c r="A51" s="140"/>
      <c r="B51" s="140"/>
      <c r="C51" s="148" t="s">
        <v>156</v>
      </c>
      <c r="D51" s="149"/>
      <c r="E51" s="150">
        <v>34.799999999999997</v>
      </c>
      <c r="F51" s="144"/>
      <c r="G51" s="144"/>
      <c r="H51" s="144"/>
      <c r="I51" s="144"/>
      <c r="J51" s="144"/>
      <c r="K51" s="144"/>
      <c r="L51" s="144"/>
      <c r="M51" s="144"/>
      <c r="N51" s="145"/>
      <c r="O51" s="145"/>
      <c r="P51" s="145"/>
      <c r="Q51" s="145"/>
      <c r="R51" s="145"/>
      <c r="S51" s="145"/>
      <c r="T51" s="146"/>
      <c r="U51" s="145"/>
      <c r="V51" s="147"/>
      <c r="W51" s="147"/>
      <c r="X51" s="147"/>
      <c r="Y51" s="147"/>
      <c r="Z51" s="147"/>
      <c r="AA51" s="147"/>
      <c r="AB51" s="147"/>
      <c r="AC51" s="147"/>
      <c r="AD51" s="147"/>
      <c r="AE51" s="147" t="s">
        <v>105</v>
      </c>
      <c r="AF51" s="147">
        <v>0</v>
      </c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5">
      <c r="A52" s="140">
        <v>13</v>
      </c>
      <c r="B52" s="140" t="s">
        <v>157</v>
      </c>
      <c r="C52" s="141" t="s">
        <v>158</v>
      </c>
      <c r="D52" s="142" t="s">
        <v>102</v>
      </c>
      <c r="E52" s="143">
        <v>240.24</v>
      </c>
      <c r="F52" s="144"/>
      <c r="G52" s="144">
        <f>E52*F52</f>
        <v>0</v>
      </c>
      <c r="H52" s="144">
        <v>0</v>
      </c>
      <c r="I52" s="144">
        <f>ROUND(E52*H52,2)</f>
        <v>0</v>
      </c>
      <c r="J52" s="144">
        <v>27.9</v>
      </c>
      <c r="K52" s="144">
        <f>ROUND(E52*J52,2)</f>
        <v>6702.7</v>
      </c>
      <c r="L52" s="144">
        <v>21</v>
      </c>
      <c r="M52" s="144">
        <f>G52*(1+L52/100)</f>
        <v>0</v>
      </c>
      <c r="N52" s="145">
        <v>0</v>
      </c>
      <c r="O52" s="145">
        <f>ROUND(E52*N52,5)</f>
        <v>0</v>
      </c>
      <c r="P52" s="145">
        <v>0</v>
      </c>
      <c r="Q52" s="145">
        <f>ROUND(E52*P52,5)</f>
        <v>0</v>
      </c>
      <c r="R52" s="145"/>
      <c r="S52" s="145"/>
      <c r="T52" s="146">
        <v>7.0000000000000007E-2</v>
      </c>
      <c r="U52" s="145">
        <f>ROUND(E52*T52,2)</f>
        <v>16.82</v>
      </c>
      <c r="V52" s="147"/>
      <c r="W52" s="147"/>
      <c r="X52" s="147"/>
      <c r="Y52" s="147"/>
      <c r="Z52" s="147"/>
      <c r="AA52" s="147"/>
      <c r="AB52" s="147"/>
      <c r="AC52" s="147"/>
      <c r="AD52" s="147"/>
      <c r="AE52" s="147" t="s">
        <v>103</v>
      </c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5">
      <c r="A53" s="140"/>
      <c r="B53" s="140"/>
      <c r="C53" s="148" t="s">
        <v>159</v>
      </c>
      <c r="D53" s="149"/>
      <c r="E53" s="150">
        <v>240.24</v>
      </c>
      <c r="F53" s="144"/>
      <c r="G53" s="144"/>
      <c r="H53" s="144"/>
      <c r="I53" s="144"/>
      <c r="J53" s="144"/>
      <c r="K53" s="144"/>
      <c r="L53" s="144"/>
      <c r="M53" s="144"/>
      <c r="N53" s="145"/>
      <c r="O53" s="145"/>
      <c r="P53" s="145"/>
      <c r="Q53" s="145"/>
      <c r="R53" s="145"/>
      <c r="S53" s="145"/>
      <c r="T53" s="146"/>
      <c r="U53" s="145"/>
      <c r="V53" s="147"/>
      <c r="W53" s="147"/>
      <c r="X53" s="147"/>
      <c r="Y53" s="147"/>
      <c r="Z53" s="147"/>
      <c r="AA53" s="147"/>
      <c r="AB53" s="147"/>
      <c r="AC53" s="147"/>
      <c r="AD53" s="147"/>
      <c r="AE53" s="147" t="s">
        <v>105</v>
      </c>
      <c r="AF53" s="147">
        <v>0</v>
      </c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5">
      <c r="A54" s="140">
        <v>14</v>
      </c>
      <c r="B54" s="140" t="s">
        <v>160</v>
      </c>
      <c r="C54" s="141" t="s">
        <v>161</v>
      </c>
      <c r="D54" s="142" t="s">
        <v>130</v>
      </c>
      <c r="E54" s="143">
        <v>11.4</v>
      </c>
      <c r="F54" s="144"/>
      <c r="G54" s="144">
        <f>E54*F54</f>
        <v>0</v>
      </c>
      <c r="H54" s="144">
        <v>0</v>
      </c>
      <c r="I54" s="144">
        <f>ROUND(E54*H54,2)</f>
        <v>0</v>
      </c>
      <c r="J54" s="144">
        <v>124</v>
      </c>
      <c r="K54" s="144">
        <f>ROUND(E54*J54,2)</f>
        <v>1413.6</v>
      </c>
      <c r="L54" s="144">
        <v>21</v>
      </c>
      <c r="M54" s="144">
        <f>G54*(1+L54/100)</f>
        <v>0</v>
      </c>
      <c r="N54" s="145">
        <v>0</v>
      </c>
      <c r="O54" s="145">
        <f>ROUND(E54*N54,5)</f>
        <v>0</v>
      </c>
      <c r="P54" s="145">
        <v>0</v>
      </c>
      <c r="Q54" s="145">
        <f>ROUND(E54*P54,5)</f>
        <v>0</v>
      </c>
      <c r="R54" s="145"/>
      <c r="S54" s="145"/>
      <c r="T54" s="146">
        <v>0.20200000000000001</v>
      </c>
      <c r="U54" s="145">
        <f>ROUND(E54*T54,2)</f>
        <v>2.2999999999999998</v>
      </c>
      <c r="V54" s="147"/>
      <c r="W54" s="147"/>
      <c r="X54" s="147"/>
      <c r="Y54" s="147"/>
      <c r="Z54" s="147"/>
      <c r="AA54" s="147"/>
      <c r="AB54" s="147"/>
      <c r="AC54" s="147"/>
      <c r="AD54" s="147"/>
      <c r="AE54" s="147" t="s">
        <v>103</v>
      </c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20" outlineLevel="1" x14ac:dyDescent="0.25">
      <c r="A55" s="140"/>
      <c r="B55" s="140"/>
      <c r="C55" s="148" t="s">
        <v>162</v>
      </c>
      <c r="D55" s="149"/>
      <c r="E55" s="150">
        <v>11.4</v>
      </c>
      <c r="F55" s="144"/>
      <c r="G55" s="144"/>
      <c r="H55" s="144"/>
      <c r="I55" s="144"/>
      <c r="J55" s="144"/>
      <c r="K55" s="144"/>
      <c r="L55" s="144"/>
      <c r="M55" s="144"/>
      <c r="N55" s="145"/>
      <c r="O55" s="145"/>
      <c r="P55" s="145"/>
      <c r="Q55" s="145"/>
      <c r="R55" s="145"/>
      <c r="S55" s="145"/>
      <c r="T55" s="146"/>
      <c r="U55" s="145"/>
      <c r="V55" s="147"/>
      <c r="W55" s="147"/>
      <c r="X55" s="147"/>
      <c r="Y55" s="147"/>
      <c r="Z55" s="147"/>
      <c r="AA55" s="147"/>
      <c r="AB55" s="147"/>
      <c r="AC55" s="147"/>
      <c r="AD55" s="147"/>
      <c r="AE55" s="147" t="s">
        <v>105</v>
      </c>
      <c r="AF55" s="147">
        <v>0</v>
      </c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5">
      <c r="A56" s="140">
        <v>15</v>
      </c>
      <c r="B56" s="140" t="s">
        <v>163</v>
      </c>
      <c r="C56" s="141" t="s">
        <v>164</v>
      </c>
      <c r="D56" s="142" t="s">
        <v>130</v>
      </c>
      <c r="E56" s="143">
        <v>125.23200000000004</v>
      </c>
      <c r="F56" s="144"/>
      <c r="G56" s="144">
        <f>E56*F56</f>
        <v>0</v>
      </c>
      <c r="H56" s="144">
        <v>0</v>
      </c>
      <c r="I56" s="144">
        <f>ROUND(E56*H56,2)</f>
        <v>0</v>
      </c>
      <c r="J56" s="144">
        <v>588</v>
      </c>
      <c r="K56" s="144">
        <f>ROUND(E56*J56,2)</f>
        <v>73636.42</v>
      </c>
      <c r="L56" s="144">
        <v>21</v>
      </c>
      <c r="M56" s="144">
        <f>G56*(1+L56/100)</f>
        <v>0</v>
      </c>
      <c r="N56" s="145">
        <v>0</v>
      </c>
      <c r="O56" s="145">
        <f>ROUND(E56*N56,5)</f>
        <v>0</v>
      </c>
      <c r="P56" s="145">
        <v>0</v>
      </c>
      <c r="Q56" s="145">
        <f>ROUND(E56*P56,5)</f>
        <v>0</v>
      </c>
      <c r="R56" s="145"/>
      <c r="S56" s="145"/>
      <c r="T56" s="146">
        <v>1.587</v>
      </c>
      <c r="U56" s="145">
        <f>ROUND(E56*T56,2)</f>
        <v>198.74</v>
      </c>
      <c r="V56" s="147"/>
      <c r="W56" s="147"/>
      <c r="X56" s="147"/>
      <c r="Y56" s="147"/>
      <c r="Z56" s="147"/>
      <c r="AA56" s="147"/>
      <c r="AB56" s="147"/>
      <c r="AC56" s="147"/>
      <c r="AD56" s="147"/>
      <c r="AE56" s="147" t="s">
        <v>103</v>
      </c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5">
      <c r="A57" s="140"/>
      <c r="B57" s="140"/>
      <c r="C57" s="148" t="s">
        <v>165</v>
      </c>
      <c r="D57" s="149"/>
      <c r="E57" s="150">
        <v>35.103999999999999</v>
      </c>
      <c r="F57" s="144"/>
      <c r="G57" s="144"/>
      <c r="H57" s="144"/>
      <c r="I57" s="144"/>
      <c r="J57" s="144"/>
      <c r="K57" s="144"/>
      <c r="L57" s="144"/>
      <c r="M57" s="144"/>
      <c r="N57" s="145"/>
      <c r="O57" s="145"/>
      <c r="P57" s="145"/>
      <c r="Q57" s="145"/>
      <c r="R57" s="145"/>
      <c r="S57" s="145"/>
      <c r="T57" s="146"/>
      <c r="U57" s="145"/>
      <c r="V57" s="147"/>
      <c r="W57" s="147"/>
      <c r="X57" s="147"/>
      <c r="Y57" s="147"/>
      <c r="Z57" s="147"/>
      <c r="AA57" s="147"/>
      <c r="AB57" s="147"/>
      <c r="AC57" s="147"/>
      <c r="AD57" s="147"/>
      <c r="AE57" s="147" t="s">
        <v>105</v>
      </c>
      <c r="AF57" s="147">
        <v>0</v>
      </c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ht="20" outlineLevel="1" x14ac:dyDescent="0.25">
      <c r="A58" s="140"/>
      <c r="B58" s="140"/>
      <c r="C58" s="148" t="s">
        <v>166</v>
      </c>
      <c r="D58" s="149"/>
      <c r="E58" s="150">
        <v>43.408000000000001</v>
      </c>
      <c r="F58" s="144"/>
      <c r="G58" s="144"/>
      <c r="H58" s="144"/>
      <c r="I58" s="144"/>
      <c r="J58" s="144"/>
      <c r="K58" s="144"/>
      <c r="L58" s="144"/>
      <c r="M58" s="144"/>
      <c r="N58" s="145"/>
      <c r="O58" s="145"/>
      <c r="P58" s="145"/>
      <c r="Q58" s="145"/>
      <c r="R58" s="145"/>
      <c r="S58" s="145"/>
      <c r="T58" s="146"/>
      <c r="U58" s="145"/>
      <c r="V58" s="147"/>
      <c r="W58" s="147"/>
      <c r="X58" s="147"/>
      <c r="Y58" s="147"/>
      <c r="Z58" s="147"/>
      <c r="AA58" s="147"/>
      <c r="AB58" s="147"/>
      <c r="AC58" s="147"/>
      <c r="AD58" s="147"/>
      <c r="AE58" s="147" t="s">
        <v>105</v>
      </c>
      <c r="AF58" s="147">
        <v>0</v>
      </c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5">
      <c r="A59" s="140"/>
      <c r="B59" s="140"/>
      <c r="C59" s="148" t="s">
        <v>167</v>
      </c>
      <c r="D59" s="149"/>
      <c r="E59" s="150">
        <v>46.72</v>
      </c>
      <c r="F59" s="144"/>
      <c r="G59" s="144"/>
      <c r="H59" s="144"/>
      <c r="I59" s="144"/>
      <c r="J59" s="144"/>
      <c r="K59" s="144"/>
      <c r="L59" s="144"/>
      <c r="M59" s="144"/>
      <c r="N59" s="145"/>
      <c r="O59" s="145"/>
      <c r="P59" s="145"/>
      <c r="Q59" s="145"/>
      <c r="R59" s="145"/>
      <c r="S59" s="145"/>
      <c r="T59" s="146"/>
      <c r="U59" s="145"/>
      <c r="V59" s="147"/>
      <c r="W59" s="147"/>
      <c r="X59" s="147"/>
      <c r="Y59" s="147"/>
      <c r="Z59" s="147"/>
      <c r="AA59" s="147"/>
      <c r="AB59" s="147"/>
      <c r="AC59" s="147"/>
      <c r="AD59" s="147"/>
      <c r="AE59" s="147" t="s">
        <v>105</v>
      </c>
      <c r="AF59" s="147">
        <v>0</v>
      </c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5">
      <c r="A60" s="140">
        <v>16</v>
      </c>
      <c r="B60" s="140" t="s">
        <v>168</v>
      </c>
      <c r="C60" s="141" t="s">
        <v>169</v>
      </c>
      <c r="D60" s="142" t="s">
        <v>170</v>
      </c>
      <c r="E60" s="143">
        <v>185.44319999999999</v>
      </c>
      <c r="F60" s="144"/>
      <c r="G60" s="144">
        <f>E60*F60</f>
        <v>0</v>
      </c>
      <c r="H60" s="144">
        <v>443.5</v>
      </c>
      <c r="I60" s="144">
        <f>ROUND(E60*H60,2)</f>
        <v>82244.06</v>
      </c>
      <c r="J60" s="144">
        <v>0</v>
      </c>
      <c r="K60" s="144">
        <f>ROUND(E60*J60,2)</f>
        <v>0</v>
      </c>
      <c r="L60" s="144">
        <v>21</v>
      </c>
      <c r="M60" s="144">
        <f>G60*(1+L60/100)</f>
        <v>0</v>
      </c>
      <c r="N60" s="145">
        <v>1</v>
      </c>
      <c r="O60" s="145">
        <f>ROUND(E60*N60,5)</f>
        <v>185.44319999999999</v>
      </c>
      <c r="P60" s="145">
        <v>0</v>
      </c>
      <c r="Q60" s="145">
        <f>ROUND(E60*P60,5)</f>
        <v>0</v>
      </c>
      <c r="R60" s="145"/>
      <c r="S60" s="145"/>
      <c r="T60" s="146">
        <v>0</v>
      </c>
      <c r="U60" s="145">
        <f>ROUND(E60*T60,2)</f>
        <v>0</v>
      </c>
      <c r="V60" s="147"/>
      <c r="W60" s="147"/>
      <c r="X60" s="147"/>
      <c r="Y60" s="147"/>
      <c r="Z60" s="147"/>
      <c r="AA60" s="147"/>
      <c r="AB60" s="147"/>
      <c r="AC60" s="147"/>
      <c r="AD60" s="147"/>
      <c r="AE60" s="147" t="s">
        <v>171</v>
      </c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5">
      <c r="A61" s="140"/>
      <c r="B61" s="140"/>
      <c r="C61" s="148" t="s">
        <v>172</v>
      </c>
      <c r="D61" s="149"/>
      <c r="E61" s="150">
        <v>52.128</v>
      </c>
      <c r="F61" s="144"/>
      <c r="G61" s="144"/>
      <c r="H61" s="144"/>
      <c r="I61" s="144"/>
      <c r="J61" s="144"/>
      <c r="K61" s="144"/>
      <c r="L61" s="144"/>
      <c r="M61" s="144"/>
      <c r="N61" s="145"/>
      <c r="O61" s="145"/>
      <c r="P61" s="145"/>
      <c r="Q61" s="145"/>
      <c r="R61" s="145"/>
      <c r="S61" s="145"/>
      <c r="T61" s="146"/>
      <c r="U61" s="145"/>
      <c r="V61" s="147"/>
      <c r="W61" s="147"/>
      <c r="X61" s="147"/>
      <c r="Y61" s="147"/>
      <c r="Z61" s="147"/>
      <c r="AA61" s="147"/>
      <c r="AB61" s="147"/>
      <c r="AC61" s="147"/>
      <c r="AD61" s="147"/>
      <c r="AE61" s="147" t="s">
        <v>105</v>
      </c>
      <c r="AF61" s="147">
        <v>0</v>
      </c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5">
      <c r="A62" s="140"/>
      <c r="B62" s="140"/>
      <c r="C62" s="148" t="s">
        <v>173</v>
      </c>
      <c r="D62" s="149"/>
      <c r="E62" s="150">
        <v>64.1952</v>
      </c>
      <c r="F62" s="144"/>
      <c r="G62" s="144"/>
      <c r="H62" s="144"/>
      <c r="I62" s="144"/>
      <c r="J62" s="144"/>
      <c r="K62" s="144"/>
      <c r="L62" s="144"/>
      <c r="M62" s="144"/>
      <c r="N62" s="145"/>
      <c r="O62" s="145"/>
      <c r="P62" s="145"/>
      <c r="Q62" s="145"/>
      <c r="R62" s="145"/>
      <c r="S62" s="145"/>
      <c r="T62" s="146"/>
      <c r="U62" s="145"/>
      <c r="V62" s="147"/>
      <c r="W62" s="147"/>
      <c r="X62" s="147"/>
      <c r="Y62" s="147"/>
      <c r="Z62" s="147"/>
      <c r="AA62" s="147"/>
      <c r="AB62" s="147"/>
      <c r="AC62" s="147"/>
      <c r="AD62" s="147"/>
      <c r="AE62" s="147" t="s">
        <v>105</v>
      </c>
      <c r="AF62" s="147">
        <v>0</v>
      </c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5">
      <c r="A63" s="140"/>
      <c r="B63" s="140"/>
      <c r="C63" s="148" t="s">
        <v>174</v>
      </c>
      <c r="D63" s="149"/>
      <c r="E63" s="150">
        <v>69.12</v>
      </c>
      <c r="F63" s="144"/>
      <c r="G63" s="144"/>
      <c r="H63" s="144"/>
      <c r="I63" s="144"/>
      <c r="J63" s="144"/>
      <c r="K63" s="144"/>
      <c r="L63" s="144"/>
      <c r="M63" s="144"/>
      <c r="N63" s="145"/>
      <c r="O63" s="145"/>
      <c r="P63" s="145"/>
      <c r="Q63" s="145"/>
      <c r="R63" s="145"/>
      <c r="S63" s="145"/>
      <c r="T63" s="146"/>
      <c r="U63" s="145"/>
      <c r="V63" s="147"/>
      <c r="W63" s="147"/>
      <c r="X63" s="147"/>
      <c r="Y63" s="147"/>
      <c r="Z63" s="147"/>
      <c r="AA63" s="147"/>
      <c r="AB63" s="147"/>
      <c r="AC63" s="147"/>
      <c r="AD63" s="147"/>
      <c r="AE63" s="147" t="s">
        <v>105</v>
      </c>
      <c r="AF63" s="147">
        <v>0</v>
      </c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5">
      <c r="A64" s="140">
        <v>17</v>
      </c>
      <c r="B64" s="140" t="s">
        <v>175</v>
      </c>
      <c r="C64" s="141" t="s">
        <v>176</v>
      </c>
      <c r="D64" s="142" t="s">
        <v>170</v>
      </c>
      <c r="E64" s="143">
        <v>20.800799999999999</v>
      </c>
      <c r="F64" s="144"/>
      <c r="G64" s="144">
        <f>E64*F64</f>
        <v>0</v>
      </c>
      <c r="H64" s="144">
        <v>358.5</v>
      </c>
      <c r="I64" s="144">
        <f>ROUND(E64*H64,2)</f>
        <v>7457.09</v>
      </c>
      <c r="J64" s="144">
        <v>0</v>
      </c>
      <c r="K64" s="144">
        <f>ROUND(E64*J64,2)</f>
        <v>0</v>
      </c>
      <c r="L64" s="144">
        <v>21</v>
      </c>
      <c r="M64" s="144">
        <f>G64*(1+L64/100)</f>
        <v>0</v>
      </c>
      <c r="N64" s="145">
        <v>1</v>
      </c>
      <c r="O64" s="145">
        <f>ROUND(E64*N64,5)</f>
        <v>20.800799999999999</v>
      </c>
      <c r="P64" s="145">
        <v>0</v>
      </c>
      <c r="Q64" s="145">
        <f>ROUND(E64*P64,5)</f>
        <v>0</v>
      </c>
      <c r="R64" s="145"/>
      <c r="S64" s="145"/>
      <c r="T64" s="146">
        <v>0</v>
      </c>
      <c r="U64" s="145">
        <f>ROUND(E64*T64,2)</f>
        <v>0</v>
      </c>
      <c r="V64" s="147"/>
      <c r="W64" s="147"/>
      <c r="X64" s="147"/>
      <c r="Y64" s="147"/>
      <c r="Z64" s="147"/>
      <c r="AA64" s="147"/>
      <c r="AB64" s="147"/>
      <c r="AC64" s="147"/>
      <c r="AD64" s="147"/>
      <c r="AE64" s="147" t="s">
        <v>171</v>
      </c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5">
      <c r="A65" s="140"/>
      <c r="B65" s="140"/>
      <c r="C65" s="148" t="s">
        <v>177</v>
      </c>
      <c r="D65" s="149"/>
      <c r="E65" s="150">
        <v>5.8319999999999999</v>
      </c>
      <c r="F65" s="144"/>
      <c r="G65" s="144"/>
      <c r="H65" s="144"/>
      <c r="I65" s="144"/>
      <c r="J65" s="144"/>
      <c r="K65" s="144"/>
      <c r="L65" s="144"/>
      <c r="M65" s="144"/>
      <c r="N65" s="145"/>
      <c r="O65" s="145"/>
      <c r="P65" s="145"/>
      <c r="Q65" s="145"/>
      <c r="R65" s="145"/>
      <c r="S65" s="145"/>
      <c r="T65" s="146"/>
      <c r="U65" s="145"/>
      <c r="V65" s="147"/>
      <c r="W65" s="147"/>
      <c r="X65" s="147"/>
      <c r="Y65" s="147"/>
      <c r="Z65" s="147"/>
      <c r="AA65" s="147"/>
      <c r="AB65" s="147"/>
      <c r="AC65" s="147"/>
      <c r="AD65" s="147"/>
      <c r="AE65" s="147" t="s">
        <v>105</v>
      </c>
      <c r="AF65" s="147">
        <v>0</v>
      </c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5">
      <c r="A66" s="140"/>
      <c r="B66" s="140"/>
      <c r="C66" s="148" t="s">
        <v>178</v>
      </c>
      <c r="D66" s="149"/>
      <c r="E66" s="150">
        <v>7.1928000000000001</v>
      </c>
      <c r="F66" s="144"/>
      <c r="G66" s="144"/>
      <c r="H66" s="144"/>
      <c r="I66" s="144"/>
      <c r="J66" s="144"/>
      <c r="K66" s="144"/>
      <c r="L66" s="144"/>
      <c r="M66" s="144"/>
      <c r="N66" s="145"/>
      <c r="O66" s="145"/>
      <c r="P66" s="145"/>
      <c r="Q66" s="145"/>
      <c r="R66" s="145"/>
      <c r="S66" s="145"/>
      <c r="T66" s="146"/>
      <c r="U66" s="145"/>
      <c r="V66" s="147"/>
      <c r="W66" s="147"/>
      <c r="X66" s="147"/>
      <c r="Y66" s="147"/>
      <c r="Z66" s="147"/>
      <c r="AA66" s="147"/>
      <c r="AB66" s="147"/>
      <c r="AC66" s="147"/>
      <c r="AD66" s="147"/>
      <c r="AE66" s="147" t="s">
        <v>105</v>
      </c>
      <c r="AF66" s="147">
        <v>0</v>
      </c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5">
      <c r="A67" s="140"/>
      <c r="B67" s="140"/>
      <c r="C67" s="148" t="s">
        <v>179</v>
      </c>
      <c r="D67" s="149"/>
      <c r="E67" s="150">
        <v>7.7759999999999998</v>
      </c>
      <c r="F67" s="144"/>
      <c r="G67" s="144"/>
      <c r="H67" s="144"/>
      <c r="I67" s="144"/>
      <c r="J67" s="144"/>
      <c r="K67" s="144"/>
      <c r="L67" s="144"/>
      <c r="M67" s="144"/>
      <c r="N67" s="145"/>
      <c r="O67" s="145"/>
      <c r="P67" s="145"/>
      <c r="Q67" s="145"/>
      <c r="R67" s="145"/>
      <c r="S67" s="145"/>
      <c r="T67" s="146"/>
      <c r="U67" s="145"/>
      <c r="V67" s="147"/>
      <c r="W67" s="147"/>
      <c r="X67" s="147"/>
      <c r="Y67" s="147"/>
      <c r="Z67" s="147"/>
      <c r="AA67" s="147"/>
      <c r="AB67" s="147"/>
      <c r="AC67" s="147"/>
      <c r="AD67" s="147"/>
      <c r="AE67" s="147" t="s">
        <v>105</v>
      </c>
      <c r="AF67" s="147">
        <v>0</v>
      </c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5">
      <c r="A68" s="140">
        <v>18</v>
      </c>
      <c r="B68" s="140" t="s">
        <v>180</v>
      </c>
      <c r="C68" s="141" t="s">
        <v>181</v>
      </c>
      <c r="D68" s="142" t="s">
        <v>130</v>
      </c>
      <c r="E68" s="143">
        <v>474</v>
      </c>
      <c r="F68" s="144"/>
      <c r="G68" s="144">
        <f>E68*F68</f>
        <v>0</v>
      </c>
      <c r="H68" s="144">
        <v>0</v>
      </c>
      <c r="I68" s="144">
        <f>ROUND(E68*H68,2)</f>
        <v>0</v>
      </c>
      <c r="J68" s="144">
        <v>160</v>
      </c>
      <c r="K68" s="144">
        <f>ROUND(E68*J68,2)</f>
        <v>75840</v>
      </c>
      <c r="L68" s="144">
        <v>21</v>
      </c>
      <c r="M68" s="144">
        <f>G68*(1+L68/100)</f>
        <v>0</v>
      </c>
      <c r="N68" s="145">
        <v>0</v>
      </c>
      <c r="O68" s="145">
        <f>ROUND(E68*N68,5)</f>
        <v>0</v>
      </c>
      <c r="P68" s="145">
        <v>0</v>
      </c>
      <c r="Q68" s="145">
        <f>ROUND(E68*P68,5)</f>
        <v>0</v>
      </c>
      <c r="R68" s="145"/>
      <c r="S68" s="145"/>
      <c r="T68" s="146">
        <v>1.0999999999999999E-2</v>
      </c>
      <c r="U68" s="145">
        <f>ROUND(E68*T68,2)</f>
        <v>5.21</v>
      </c>
      <c r="V68" s="147"/>
      <c r="W68" s="147"/>
      <c r="X68" s="147"/>
      <c r="Y68" s="147"/>
      <c r="Z68" s="147"/>
      <c r="AA68" s="147"/>
      <c r="AB68" s="147"/>
      <c r="AC68" s="147"/>
      <c r="AD68" s="147"/>
      <c r="AE68" s="147" t="s">
        <v>103</v>
      </c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5">
      <c r="A69" s="140"/>
      <c r="B69" s="140"/>
      <c r="C69" s="148" t="s">
        <v>182</v>
      </c>
      <c r="D69" s="149"/>
      <c r="E69" s="150">
        <v>474</v>
      </c>
      <c r="F69" s="144"/>
      <c r="G69" s="144"/>
      <c r="H69" s="144"/>
      <c r="I69" s="144"/>
      <c r="J69" s="144"/>
      <c r="K69" s="144"/>
      <c r="L69" s="144"/>
      <c r="M69" s="144"/>
      <c r="N69" s="145"/>
      <c r="O69" s="145"/>
      <c r="P69" s="145"/>
      <c r="Q69" s="145"/>
      <c r="R69" s="145"/>
      <c r="S69" s="145"/>
      <c r="T69" s="146"/>
      <c r="U69" s="145"/>
      <c r="V69" s="147"/>
      <c r="W69" s="147"/>
      <c r="X69" s="147"/>
      <c r="Y69" s="147"/>
      <c r="Z69" s="147"/>
      <c r="AA69" s="147"/>
      <c r="AB69" s="147"/>
      <c r="AC69" s="147"/>
      <c r="AD69" s="147"/>
      <c r="AE69" s="147" t="s">
        <v>105</v>
      </c>
      <c r="AF69" s="147">
        <v>0</v>
      </c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5">
      <c r="A70" s="140">
        <v>19</v>
      </c>
      <c r="B70" s="140" t="s">
        <v>183</v>
      </c>
      <c r="C70" s="141" t="s">
        <v>184</v>
      </c>
      <c r="D70" s="142" t="s">
        <v>130</v>
      </c>
      <c r="E70" s="143">
        <v>474</v>
      </c>
      <c r="F70" s="144"/>
      <c r="G70" s="144">
        <f>E70*F70</f>
        <v>0</v>
      </c>
      <c r="H70" s="144">
        <v>0</v>
      </c>
      <c r="I70" s="144">
        <f>ROUND(E70*H70,2)</f>
        <v>0</v>
      </c>
      <c r="J70" s="144">
        <v>24.3</v>
      </c>
      <c r="K70" s="144">
        <f>ROUND(E70*J70,2)</f>
        <v>11518.2</v>
      </c>
      <c r="L70" s="144">
        <v>21</v>
      </c>
      <c r="M70" s="144">
        <f>G70*(1+L70/100)</f>
        <v>0</v>
      </c>
      <c r="N70" s="145">
        <v>0</v>
      </c>
      <c r="O70" s="145">
        <f>ROUND(E70*N70,5)</f>
        <v>0</v>
      </c>
      <c r="P70" s="145">
        <v>0</v>
      </c>
      <c r="Q70" s="145">
        <f>ROUND(E70*P70,5)</f>
        <v>0</v>
      </c>
      <c r="R70" s="145"/>
      <c r="S70" s="145"/>
      <c r="T70" s="146">
        <v>3.1E-2</v>
      </c>
      <c r="U70" s="145">
        <f>ROUND(E70*T70,2)</f>
        <v>14.69</v>
      </c>
      <c r="V70" s="147"/>
      <c r="W70" s="147"/>
      <c r="X70" s="147"/>
      <c r="Y70" s="147"/>
      <c r="Z70" s="147"/>
      <c r="AA70" s="147"/>
      <c r="AB70" s="147"/>
      <c r="AC70" s="147"/>
      <c r="AD70" s="147"/>
      <c r="AE70" s="147" t="s">
        <v>103</v>
      </c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5">
      <c r="A71" s="140"/>
      <c r="B71" s="140"/>
      <c r="C71" s="148" t="s">
        <v>185</v>
      </c>
      <c r="D71" s="149"/>
      <c r="E71" s="150">
        <v>474</v>
      </c>
      <c r="F71" s="144"/>
      <c r="G71" s="144"/>
      <c r="H71" s="144"/>
      <c r="I71" s="144"/>
      <c r="J71" s="144"/>
      <c r="K71" s="144"/>
      <c r="L71" s="144"/>
      <c r="M71" s="144"/>
      <c r="N71" s="145"/>
      <c r="O71" s="145"/>
      <c r="P71" s="145"/>
      <c r="Q71" s="145"/>
      <c r="R71" s="145"/>
      <c r="S71" s="145"/>
      <c r="T71" s="146"/>
      <c r="U71" s="145"/>
      <c r="V71" s="147"/>
      <c r="W71" s="147"/>
      <c r="X71" s="147"/>
      <c r="Y71" s="147"/>
      <c r="Z71" s="147"/>
      <c r="AA71" s="147"/>
      <c r="AB71" s="147"/>
      <c r="AC71" s="147"/>
      <c r="AD71" s="147"/>
      <c r="AE71" s="147" t="s">
        <v>105</v>
      </c>
      <c r="AF71" s="147">
        <v>0</v>
      </c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5">
      <c r="A72" s="140">
        <v>20</v>
      </c>
      <c r="B72" s="140" t="s">
        <v>186</v>
      </c>
      <c r="C72" s="141" t="s">
        <v>187</v>
      </c>
      <c r="D72" s="142" t="s">
        <v>170</v>
      </c>
      <c r="E72" s="143">
        <v>853.2</v>
      </c>
      <c r="F72" s="144"/>
      <c r="G72" s="144">
        <f>E72*F72</f>
        <v>0</v>
      </c>
      <c r="H72" s="144">
        <v>0</v>
      </c>
      <c r="I72" s="144">
        <f>ROUND(E72*H72,2)</f>
        <v>0</v>
      </c>
      <c r="J72" s="144">
        <v>140</v>
      </c>
      <c r="K72" s="144">
        <f>ROUND(E72*J72,2)</f>
        <v>119448</v>
      </c>
      <c r="L72" s="144">
        <v>21</v>
      </c>
      <c r="M72" s="144">
        <f>G72*(1+L72/100)</f>
        <v>0</v>
      </c>
      <c r="N72" s="145">
        <v>0</v>
      </c>
      <c r="O72" s="145">
        <f>ROUND(E72*N72,5)</f>
        <v>0</v>
      </c>
      <c r="P72" s="145">
        <v>0</v>
      </c>
      <c r="Q72" s="145">
        <f>ROUND(E72*P72,5)</f>
        <v>0</v>
      </c>
      <c r="R72" s="145"/>
      <c r="S72" s="145"/>
      <c r="T72" s="146">
        <v>0</v>
      </c>
      <c r="U72" s="145">
        <f>ROUND(E72*T72,2)</f>
        <v>0</v>
      </c>
      <c r="V72" s="147"/>
      <c r="W72" s="147"/>
      <c r="X72" s="147"/>
      <c r="Y72" s="147"/>
      <c r="Z72" s="147"/>
      <c r="AA72" s="147"/>
      <c r="AB72" s="147"/>
      <c r="AC72" s="147"/>
      <c r="AD72" s="147"/>
      <c r="AE72" s="147" t="s">
        <v>103</v>
      </c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5">
      <c r="A73" s="140"/>
      <c r="B73" s="140"/>
      <c r="C73" s="148" t="s">
        <v>188</v>
      </c>
      <c r="D73" s="149"/>
      <c r="E73" s="150">
        <v>853.2</v>
      </c>
      <c r="F73" s="144"/>
      <c r="G73" s="144"/>
      <c r="H73" s="144"/>
      <c r="I73" s="144"/>
      <c r="J73" s="144"/>
      <c r="K73" s="144"/>
      <c r="L73" s="144"/>
      <c r="M73" s="144"/>
      <c r="N73" s="145"/>
      <c r="O73" s="145"/>
      <c r="P73" s="145"/>
      <c r="Q73" s="145"/>
      <c r="R73" s="145"/>
      <c r="S73" s="145"/>
      <c r="T73" s="146"/>
      <c r="U73" s="145"/>
      <c r="V73" s="147"/>
      <c r="W73" s="147"/>
      <c r="X73" s="147"/>
      <c r="Y73" s="147"/>
      <c r="Z73" s="147"/>
      <c r="AA73" s="147"/>
      <c r="AB73" s="147"/>
      <c r="AC73" s="147"/>
      <c r="AD73" s="147"/>
      <c r="AE73" s="147" t="s">
        <v>105</v>
      </c>
      <c r="AF73" s="147">
        <v>0</v>
      </c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5">
      <c r="A74" s="140">
        <v>21</v>
      </c>
      <c r="B74" s="140" t="s">
        <v>189</v>
      </c>
      <c r="C74" s="141" t="s">
        <v>190</v>
      </c>
      <c r="D74" s="142" t="s">
        <v>102</v>
      </c>
      <c r="E74" s="143">
        <v>748.49</v>
      </c>
      <c r="F74" s="144"/>
      <c r="G74" s="144">
        <f>E74*F74</f>
        <v>0</v>
      </c>
      <c r="H74" s="144">
        <v>0</v>
      </c>
      <c r="I74" s="144">
        <f>ROUND(E74*H74,2)</f>
        <v>0</v>
      </c>
      <c r="J74" s="144">
        <v>11.9</v>
      </c>
      <c r="K74" s="144">
        <f>ROUND(E74*J74,2)</f>
        <v>8907.0300000000007</v>
      </c>
      <c r="L74" s="144">
        <v>21</v>
      </c>
      <c r="M74" s="144">
        <f>G74*(1+L74/100)</f>
        <v>0</v>
      </c>
      <c r="N74" s="145">
        <v>0</v>
      </c>
      <c r="O74" s="145">
        <f>ROUND(E74*N74,5)</f>
        <v>0</v>
      </c>
      <c r="P74" s="145">
        <v>0</v>
      </c>
      <c r="Q74" s="145">
        <f>ROUND(E74*P74,5)</f>
        <v>0</v>
      </c>
      <c r="R74" s="145"/>
      <c r="S74" s="145"/>
      <c r="T74" s="146">
        <v>1.7999999999999999E-2</v>
      </c>
      <c r="U74" s="145">
        <f>ROUND(E74*T74,2)</f>
        <v>13.47</v>
      </c>
      <c r="V74" s="147"/>
      <c r="W74" s="147"/>
      <c r="X74" s="147"/>
      <c r="Y74" s="147"/>
      <c r="Z74" s="147"/>
      <c r="AA74" s="147"/>
      <c r="AB74" s="147"/>
      <c r="AC74" s="147"/>
      <c r="AD74" s="147"/>
      <c r="AE74" s="147" t="s">
        <v>103</v>
      </c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5">
      <c r="A75" s="140"/>
      <c r="B75" s="140"/>
      <c r="C75" s="148" t="s">
        <v>111</v>
      </c>
      <c r="D75" s="149"/>
      <c r="E75" s="150">
        <v>165</v>
      </c>
      <c r="F75" s="144"/>
      <c r="G75" s="144"/>
      <c r="H75" s="144"/>
      <c r="I75" s="144"/>
      <c r="J75" s="144"/>
      <c r="K75" s="144"/>
      <c r="L75" s="144"/>
      <c r="M75" s="144"/>
      <c r="N75" s="145"/>
      <c r="O75" s="145"/>
      <c r="P75" s="145"/>
      <c r="Q75" s="145"/>
      <c r="R75" s="145"/>
      <c r="S75" s="145"/>
      <c r="T75" s="146"/>
      <c r="U75" s="145"/>
      <c r="V75" s="147"/>
      <c r="W75" s="147"/>
      <c r="X75" s="147"/>
      <c r="Y75" s="147"/>
      <c r="Z75" s="147"/>
      <c r="AA75" s="147"/>
      <c r="AB75" s="147"/>
      <c r="AC75" s="147"/>
      <c r="AD75" s="147"/>
      <c r="AE75" s="147" t="s">
        <v>105</v>
      </c>
      <c r="AF75" s="147">
        <v>0</v>
      </c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5">
      <c r="A76" s="140"/>
      <c r="B76" s="140"/>
      <c r="C76" s="148" t="s">
        <v>112</v>
      </c>
      <c r="D76" s="149"/>
      <c r="E76" s="150">
        <v>31</v>
      </c>
      <c r="F76" s="144"/>
      <c r="G76" s="144"/>
      <c r="H76" s="144"/>
      <c r="I76" s="144"/>
      <c r="J76" s="144"/>
      <c r="K76" s="144"/>
      <c r="L76" s="144"/>
      <c r="M76" s="144"/>
      <c r="N76" s="145"/>
      <c r="O76" s="145"/>
      <c r="P76" s="145"/>
      <c r="Q76" s="145"/>
      <c r="R76" s="145"/>
      <c r="S76" s="145"/>
      <c r="T76" s="146"/>
      <c r="U76" s="145"/>
      <c r="V76" s="147"/>
      <c r="W76" s="147"/>
      <c r="X76" s="147"/>
      <c r="Y76" s="147"/>
      <c r="Z76" s="147"/>
      <c r="AA76" s="147"/>
      <c r="AB76" s="147"/>
      <c r="AC76" s="147"/>
      <c r="AD76" s="147"/>
      <c r="AE76" s="147" t="s">
        <v>105</v>
      </c>
      <c r="AF76" s="147">
        <v>0</v>
      </c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5">
      <c r="A77" s="140"/>
      <c r="B77" s="140"/>
      <c r="C77" s="148" t="s">
        <v>191</v>
      </c>
      <c r="D77" s="149"/>
      <c r="E77" s="150">
        <v>536.73</v>
      </c>
      <c r="F77" s="144"/>
      <c r="G77" s="144"/>
      <c r="H77" s="144"/>
      <c r="I77" s="144"/>
      <c r="J77" s="144"/>
      <c r="K77" s="144"/>
      <c r="L77" s="144"/>
      <c r="M77" s="144"/>
      <c r="N77" s="145"/>
      <c r="O77" s="145"/>
      <c r="P77" s="145"/>
      <c r="Q77" s="145"/>
      <c r="R77" s="145"/>
      <c r="S77" s="145"/>
      <c r="T77" s="146"/>
      <c r="U77" s="145"/>
      <c r="V77" s="147"/>
      <c r="W77" s="147"/>
      <c r="X77" s="147"/>
      <c r="Y77" s="147"/>
      <c r="Z77" s="147"/>
      <c r="AA77" s="147"/>
      <c r="AB77" s="147"/>
      <c r="AC77" s="147"/>
      <c r="AD77" s="147"/>
      <c r="AE77" s="147" t="s">
        <v>105</v>
      </c>
      <c r="AF77" s="147">
        <v>0</v>
      </c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5">
      <c r="A78" s="140"/>
      <c r="B78" s="140"/>
      <c r="C78" s="148" t="s">
        <v>192</v>
      </c>
      <c r="D78" s="149"/>
      <c r="E78" s="150">
        <v>15.76</v>
      </c>
      <c r="F78" s="144"/>
      <c r="G78" s="144"/>
      <c r="H78" s="144"/>
      <c r="I78" s="144"/>
      <c r="J78" s="144"/>
      <c r="K78" s="144"/>
      <c r="L78" s="144"/>
      <c r="M78" s="144"/>
      <c r="N78" s="145"/>
      <c r="O78" s="145"/>
      <c r="P78" s="145"/>
      <c r="Q78" s="145"/>
      <c r="R78" s="145"/>
      <c r="S78" s="145"/>
      <c r="T78" s="146"/>
      <c r="U78" s="145"/>
      <c r="V78" s="147"/>
      <c r="W78" s="147"/>
      <c r="X78" s="147"/>
      <c r="Y78" s="147"/>
      <c r="Z78" s="147"/>
      <c r="AA78" s="147"/>
      <c r="AB78" s="147"/>
      <c r="AC78" s="147"/>
      <c r="AD78" s="147"/>
      <c r="AE78" s="147" t="s">
        <v>105</v>
      </c>
      <c r="AF78" s="147">
        <v>0</v>
      </c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5">
      <c r="A79" s="140">
        <v>22</v>
      </c>
      <c r="B79" s="140" t="s">
        <v>193</v>
      </c>
      <c r="C79" s="141" t="s">
        <v>194</v>
      </c>
      <c r="D79" s="142" t="s">
        <v>102</v>
      </c>
      <c r="E79" s="143">
        <v>673.05</v>
      </c>
      <c r="F79" s="144"/>
      <c r="G79" s="144">
        <f>E79*F79</f>
        <v>0</v>
      </c>
      <c r="H79" s="144">
        <v>0</v>
      </c>
      <c r="I79" s="144">
        <f>ROUND(E79*H79,2)</f>
        <v>0</v>
      </c>
      <c r="J79" s="144">
        <v>16.600000000000001</v>
      </c>
      <c r="K79" s="144">
        <f>ROUND(E79*J79,2)</f>
        <v>11172.63</v>
      </c>
      <c r="L79" s="144">
        <v>21</v>
      </c>
      <c r="M79" s="144">
        <f>G79*(1+L79/100)</f>
        <v>0</v>
      </c>
      <c r="N79" s="145">
        <v>0</v>
      </c>
      <c r="O79" s="145">
        <f>ROUND(E79*N79,5)</f>
        <v>0</v>
      </c>
      <c r="P79" s="145">
        <v>0</v>
      </c>
      <c r="Q79" s="145">
        <f>ROUND(E79*P79,5)</f>
        <v>0</v>
      </c>
      <c r="R79" s="145"/>
      <c r="S79" s="145"/>
      <c r="T79" s="146">
        <v>5.5E-2</v>
      </c>
      <c r="U79" s="145">
        <f>ROUND(E79*T79,2)</f>
        <v>37.020000000000003</v>
      </c>
      <c r="V79" s="147"/>
      <c r="W79" s="147"/>
      <c r="X79" s="147"/>
      <c r="Y79" s="147"/>
      <c r="Z79" s="147"/>
      <c r="AA79" s="147"/>
      <c r="AB79" s="147"/>
      <c r="AC79" s="147"/>
      <c r="AD79" s="147"/>
      <c r="AE79" s="147" t="s">
        <v>103</v>
      </c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5">
      <c r="A80" s="140"/>
      <c r="B80" s="140"/>
      <c r="C80" s="148" t="s">
        <v>195</v>
      </c>
      <c r="D80" s="149"/>
      <c r="E80" s="150">
        <v>673.05</v>
      </c>
      <c r="F80" s="144"/>
      <c r="G80" s="144"/>
      <c r="H80" s="144"/>
      <c r="I80" s="144"/>
      <c r="J80" s="144"/>
      <c r="K80" s="144"/>
      <c r="L80" s="144"/>
      <c r="M80" s="144"/>
      <c r="N80" s="145"/>
      <c r="O80" s="145"/>
      <c r="P80" s="145"/>
      <c r="Q80" s="145"/>
      <c r="R80" s="145"/>
      <c r="S80" s="145"/>
      <c r="T80" s="146"/>
      <c r="U80" s="145"/>
      <c r="V80" s="147"/>
      <c r="W80" s="147"/>
      <c r="X80" s="147"/>
      <c r="Y80" s="147"/>
      <c r="Z80" s="147"/>
      <c r="AA80" s="147"/>
      <c r="AB80" s="147"/>
      <c r="AC80" s="147"/>
      <c r="AD80" s="147"/>
      <c r="AE80" s="147" t="s">
        <v>105</v>
      </c>
      <c r="AF80" s="147">
        <v>0</v>
      </c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5">
      <c r="A81" s="140">
        <v>23</v>
      </c>
      <c r="B81" s="140" t="s">
        <v>196</v>
      </c>
      <c r="C81" s="141" t="s">
        <v>197</v>
      </c>
      <c r="D81" s="142" t="s">
        <v>102</v>
      </c>
      <c r="E81" s="143">
        <v>224.35</v>
      </c>
      <c r="F81" s="144"/>
      <c r="G81" s="144">
        <f>E81*F81</f>
        <v>0</v>
      </c>
      <c r="H81" s="144">
        <v>0</v>
      </c>
      <c r="I81" s="144">
        <f>ROUND(E81*H81,2)</f>
        <v>0</v>
      </c>
      <c r="J81" s="144">
        <v>65.599999999999994</v>
      </c>
      <c r="K81" s="144">
        <f>ROUND(E81*J81,2)</f>
        <v>14717.36</v>
      </c>
      <c r="L81" s="144">
        <v>21</v>
      </c>
      <c r="M81" s="144">
        <f>G81*(1+L81/100)</f>
        <v>0</v>
      </c>
      <c r="N81" s="145">
        <v>0</v>
      </c>
      <c r="O81" s="145">
        <f>ROUND(E81*N81,5)</f>
        <v>0</v>
      </c>
      <c r="P81" s="145">
        <v>0</v>
      </c>
      <c r="Q81" s="145">
        <f>ROUND(E81*P81,5)</f>
        <v>0</v>
      </c>
      <c r="R81" s="145"/>
      <c r="S81" s="145"/>
      <c r="T81" s="146">
        <v>0.17699999999999999</v>
      </c>
      <c r="U81" s="145">
        <f>ROUND(E81*T81,2)</f>
        <v>39.71</v>
      </c>
      <c r="V81" s="147"/>
      <c r="W81" s="147"/>
      <c r="X81" s="147"/>
      <c r="Y81" s="147"/>
      <c r="Z81" s="147"/>
      <c r="AA81" s="147"/>
      <c r="AB81" s="147"/>
      <c r="AC81" s="147"/>
      <c r="AD81" s="147"/>
      <c r="AE81" s="147" t="s">
        <v>103</v>
      </c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5">
      <c r="A82" s="140"/>
      <c r="B82" s="140"/>
      <c r="C82" s="148" t="s">
        <v>198</v>
      </c>
      <c r="D82" s="149"/>
      <c r="E82" s="150">
        <v>224.35</v>
      </c>
      <c r="F82" s="144"/>
      <c r="G82" s="144"/>
      <c r="H82" s="144"/>
      <c r="I82" s="144"/>
      <c r="J82" s="144"/>
      <c r="K82" s="144"/>
      <c r="L82" s="144"/>
      <c r="M82" s="144"/>
      <c r="N82" s="145"/>
      <c r="O82" s="145"/>
      <c r="P82" s="145"/>
      <c r="Q82" s="145"/>
      <c r="R82" s="145"/>
      <c r="S82" s="145"/>
      <c r="T82" s="146"/>
      <c r="U82" s="145"/>
      <c r="V82" s="147"/>
      <c r="W82" s="147"/>
      <c r="X82" s="147"/>
      <c r="Y82" s="147"/>
      <c r="Z82" s="147"/>
      <c r="AA82" s="147"/>
      <c r="AB82" s="147"/>
      <c r="AC82" s="147"/>
      <c r="AD82" s="147"/>
      <c r="AE82" s="147" t="s">
        <v>105</v>
      </c>
      <c r="AF82" s="147">
        <v>0</v>
      </c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5">
      <c r="A83" s="140">
        <v>24</v>
      </c>
      <c r="B83" s="140" t="s">
        <v>199</v>
      </c>
      <c r="C83" s="141" t="s">
        <v>200</v>
      </c>
      <c r="D83" s="142" t="s">
        <v>102</v>
      </c>
      <c r="E83" s="143">
        <v>224.35</v>
      </c>
      <c r="F83" s="144"/>
      <c r="G83" s="144">
        <f>E83*F83</f>
        <v>0</v>
      </c>
      <c r="H83" s="144">
        <v>0.56999999999999995</v>
      </c>
      <c r="I83" s="144">
        <f>ROUND(E83*H83,2)</f>
        <v>127.88</v>
      </c>
      <c r="J83" s="144">
        <v>7.33</v>
      </c>
      <c r="K83" s="144">
        <f>ROUND(E83*J83,2)</f>
        <v>1644.49</v>
      </c>
      <c r="L83" s="144">
        <v>21</v>
      </c>
      <c r="M83" s="144">
        <f>G83*(1+L83/100)</f>
        <v>0</v>
      </c>
      <c r="N83" s="145">
        <v>0</v>
      </c>
      <c r="O83" s="145">
        <f>ROUND(E83*N83,5)</f>
        <v>0</v>
      </c>
      <c r="P83" s="145">
        <v>0</v>
      </c>
      <c r="Q83" s="145">
        <f>ROUND(E83*P83,5)</f>
        <v>0</v>
      </c>
      <c r="R83" s="145"/>
      <c r="S83" s="145"/>
      <c r="T83" s="146">
        <v>2.1000000000000001E-2</v>
      </c>
      <c r="U83" s="145">
        <f>ROUND(E83*T83,2)</f>
        <v>4.71</v>
      </c>
      <c r="V83" s="147"/>
      <c r="W83" s="147"/>
      <c r="X83" s="147"/>
      <c r="Y83" s="147"/>
      <c r="Z83" s="147"/>
      <c r="AA83" s="147"/>
      <c r="AB83" s="147"/>
      <c r="AC83" s="147"/>
      <c r="AD83" s="147"/>
      <c r="AE83" s="147" t="s">
        <v>103</v>
      </c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5">
      <c r="A84" s="140"/>
      <c r="B84" s="140"/>
      <c r="C84" s="148" t="s">
        <v>198</v>
      </c>
      <c r="D84" s="149"/>
      <c r="E84" s="150">
        <v>224.35</v>
      </c>
      <c r="F84" s="144"/>
      <c r="G84" s="144"/>
      <c r="H84" s="144"/>
      <c r="I84" s="144"/>
      <c r="J84" s="144"/>
      <c r="K84" s="144"/>
      <c r="L84" s="144"/>
      <c r="M84" s="144"/>
      <c r="N84" s="145"/>
      <c r="O84" s="145"/>
      <c r="P84" s="145"/>
      <c r="Q84" s="145"/>
      <c r="R84" s="145"/>
      <c r="S84" s="145"/>
      <c r="T84" s="146"/>
      <c r="U84" s="145"/>
      <c r="V84" s="147"/>
      <c r="W84" s="147"/>
      <c r="X84" s="147"/>
      <c r="Y84" s="147"/>
      <c r="Z84" s="147"/>
      <c r="AA84" s="147"/>
      <c r="AB84" s="147"/>
      <c r="AC84" s="147"/>
      <c r="AD84" s="147"/>
      <c r="AE84" s="147" t="s">
        <v>105</v>
      </c>
      <c r="AF84" s="147">
        <v>0</v>
      </c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5">
      <c r="A85" s="140">
        <v>25</v>
      </c>
      <c r="B85" s="140" t="s">
        <v>201</v>
      </c>
      <c r="C85" s="141" t="s">
        <v>202</v>
      </c>
      <c r="D85" s="142" t="s">
        <v>203</v>
      </c>
      <c r="E85" s="143">
        <v>7.8522499999999997</v>
      </c>
      <c r="F85" s="144"/>
      <c r="G85" s="144">
        <f>E85*F85</f>
        <v>0</v>
      </c>
      <c r="H85" s="144">
        <v>105</v>
      </c>
      <c r="I85" s="144">
        <f>ROUND(E85*H85,2)</f>
        <v>824.49</v>
      </c>
      <c r="J85" s="144">
        <v>0</v>
      </c>
      <c r="K85" s="144">
        <f>ROUND(E85*J85,2)</f>
        <v>0</v>
      </c>
      <c r="L85" s="144">
        <v>21</v>
      </c>
      <c r="M85" s="144">
        <f>G85*(1+L85/100)</f>
        <v>0</v>
      </c>
      <c r="N85" s="145">
        <v>1E-3</v>
      </c>
      <c r="O85" s="145">
        <f>ROUND(E85*N85,5)</f>
        <v>7.8499999999999993E-3</v>
      </c>
      <c r="P85" s="145">
        <v>0</v>
      </c>
      <c r="Q85" s="145">
        <f>ROUND(E85*P85,5)</f>
        <v>0</v>
      </c>
      <c r="R85" s="145"/>
      <c r="S85" s="145"/>
      <c r="T85" s="146">
        <v>0</v>
      </c>
      <c r="U85" s="145">
        <f>ROUND(E85*T85,2)</f>
        <v>0</v>
      </c>
      <c r="V85" s="147"/>
      <c r="W85" s="147"/>
      <c r="X85" s="147"/>
      <c r="Y85" s="147"/>
      <c r="Z85" s="147"/>
      <c r="AA85" s="147"/>
      <c r="AB85" s="147"/>
      <c r="AC85" s="147"/>
      <c r="AD85" s="147"/>
      <c r="AE85" s="147" t="s">
        <v>171</v>
      </c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5">
      <c r="A86" s="140"/>
      <c r="B86" s="140"/>
      <c r="C86" s="148" t="s">
        <v>204</v>
      </c>
      <c r="D86" s="149"/>
      <c r="E86" s="150">
        <v>7.8522499999999997</v>
      </c>
      <c r="F86" s="144"/>
      <c r="G86" s="144"/>
      <c r="H86" s="144"/>
      <c r="I86" s="144"/>
      <c r="J86" s="144"/>
      <c r="K86" s="144"/>
      <c r="L86" s="144"/>
      <c r="M86" s="144"/>
      <c r="N86" s="145"/>
      <c r="O86" s="145"/>
      <c r="P86" s="145"/>
      <c r="Q86" s="145"/>
      <c r="R86" s="145"/>
      <c r="S86" s="145"/>
      <c r="T86" s="146"/>
      <c r="U86" s="145"/>
      <c r="V86" s="147"/>
      <c r="W86" s="147"/>
      <c r="X86" s="147"/>
      <c r="Y86" s="147"/>
      <c r="Z86" s="147"/>
      <c r="AA86" s="147"/>
      <c r="AB86" s="147"/>
      <c r="AC86" s="147"/>
      <c r="AD86" s="147"/>
      <c r="AE86" s="147" t="s">
        <v>105</v>
      </c>
      <c r="AF86" s="147">
        <v>0</v>
      </c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5">
      <c r="A87" s="140">
        <v>26</v>
      </c>
      <c r="B87" s="140" t="s">
        <v>205</v>
      </c>
      <c r="C87" s="141" t="s">
        <v>206</v>
      </c>
      <c r="D87" s="142" t="s">
        <v>102</v>
      </c>
      <c r="E87" s="143">
        <v>224.35</v>
      </c>
      <c r="F87" s="144"/>
      <c r="G87" s="144">
        <f>E87*F87</f>
        <v>0</v>
      </c>
      <c r="H87" s="144">
        <v>0</v>
      </c>
      <c r="I87" s="144">
        <f>ROUND(E87*H87,2)</f>
        <v>0</v>
      </c>
      <c r="J87" s="144">
        <v>4.25</v>
      </c>
      <c r="K87" s="144">
        <f>ROUND(E87*J87,2)</f>
        <v>953.49</v>
      </c>
      <c r="L87" s="144">
        <v>21</v>
      </c>
      <c r="M87" s="144">
        <f>G87*(1+L87/100)</f>
        <v>0</v>
      </c>
      <c r="N87" s="145">
        <v>0</v>
      </c>
      <c r="O87" s="145">
        <f>ROUND(E87*N87,5)</f>
        <v>0</v>
      </c>
      <c r="P87" s="145">
        <v>0</v>
      </c>
      <c r="Q87" s="145">
        <f>ROUND(E87*P87,5)</f>
        <v>0</v>
      </c>
      <c r="R87" s="145"/>
      <c r="S87" s="145"/>
      <c r="T87" s="146">
        <v>1.0999999999999999E-2</v>
      </c>
      <c r="U87" s="145">
        <f>ROUND(E87*T87,2)</f>
        <v>2.4700000000000002</v>
      </c>
      <c r="V87" s="147"/>
      <c r="W87" s="147"/>
      <c r="X87" s="147"/>
      <c r="Y87" s="147"/>
      <c r="Z87" s="147"/>
      <c r="AA87" s="147"/>
      <c r="AB87" s="147"/>
      <c r="AC87" s="147"/>
      <c r="AD87" s="147"/>
      <c r="AE87" s="147" t="s">
        <v>103</v>
      </c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5">
      <c r="A88" s="140"/>
      <c r="B88" s="140"/>
      <c r="C88" s="148" t="s">
        <v>198</v>
      </c>
      <c r="D88" s="149"/>
      <c r="E88" s="150">
        <v>224.35</v>
      </c>
      <c r="F88" s="144"/>
      <c r="G88" s="144"/>
      <c r="H88" s="144"/>
      <c r="I88" s="144"/>
      <c r="J88" s="144"/>
      <c r="K88" s="144"/>
      <c r="L88" s="144"/>
      <c r="M88" s="144"/>
      <c r="N88" s="145"/>
      <c r="O88" s="145"/>
      <c r="P88" s="145"/>
      <c r="Q88" s="145"/>
      <c r="R88" s="145"/>
      <c r="S88" s="145"/>
      <c r="T88" s="146"/>
      <c r="U88" s="145"/>
      <c r="V88" s="147"/>
      <c r="W88" s="147"/>
      <c r="X88" s="147"/>
      <c r="Y88" s="147"/>
      <c r="Z88" s="147"/>
      <c r="AA88" s="147"/>
      <c r="AB88" s="147"/>
      <c r="AC88" s="147"/>
      <c r="AD88" s="147"/>
      <c r="AE88" s="147" t="s">
        <v>105</v>
      </c>
      <c r="AF88" s="147">
        <v>0</v>
      </c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ht="20" outlineLevel="1" x14ac:dyDescent="0.25">
      <c r="A89" s="140">
        <v>27</v>
      </c>
      <c r="B89" s="140" t="s">
        <v>207</v>
      </c>
      <c r="C89" s="141" t="s">
        <v>208</v>
      </c>
      <c r="D89" s="142" t="s">
        <v>130</v>
      </c>
      <c r="E89" s="143">
        <v>9.9179999999999993</v>
      </c>
      <c r="F89" s="144"/>
      <c r="G89" s="144">
        <f>E89*F89</f>
        <v>0</v>
      </c>
      <c r="H89" s="144">
        <v>549.54</v>
      </c>
      <c r="I89" s="144">
        <f>ROUND(E89*H89,2)</f>
        <v>5450.34</v>
      </c>
      <c r="J89" s="144">
        <v>588.46</v>
      </c>
      <c r="K89" s="144">
        <f>ROUND(E89*J89,2)</f>
        <v>5836.35</v>
      </c>
      <c r="L89" s="144">
        <v>21</v>
      </c>
      <c r="M89" s="144">
        <f>G89*(1+L89/100)</f>
        <v>0</v>
      </c>
      <c r="N89" s="145">
        <v>1.7</v>
      </c>
      <c r="O89" s="145">
        <f>ROUND(E89*N89,5)</f>
        <v>16.860600000000002</v>
      </c>
      <c r="P89" s="145">
        <v>0</v>
      </c>
      <c r="Q89" s="145">
        <f>ROUND(E89*P89,5)</f>
        <v>0</v>
      </c>
      <c r="R89" s="145"/>
      <c r="S89" s="145"/>
      <c r="T89" s="146">
        <v>1.587</v>
      </c>
      <c r="U89" s="145">
        <f>ROUND(E89*T89,2)</f>
        <v>15.74</v>
      </c>
      <c r="V89" s="147"/>
      <c r="W89" s="147"/>
      <c r="X89" s="147"/>
      <c r="Y89" s="147"/>
      <c r="Z89" s="147"/>
      <c r="AA89" s="147"/>
      <c r="AB89" s="147"/>
      <c r="AC89" s="147"/>
      <c r="AD89" s="147"/>
      <c r="AE89" s="147" t="s">
        <v>103</v>
      </c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5">
      <c r="A90" s="140"/>
      <c r="B90" s="140"/>
      <c r="C90" s="148" t="s">
        <v>209</v>
      </c>
      <c r="D90" s="149"/>
      <c r="E90" s="150">
        <v>9.9179999999999993</v>
      </c>
      <c r="F90" s="144"/>
      <c r="G90" s="144"/>
      <c r="H90" s="144"/>
      <c r="I90" s="144"/>
      <c r="J90" s="144"/>
      <c r="K90" s="144"/>
      <c r="L90" s="144"/>
      <c r="M90" s="144"/>
      <c r="N90" s="145"/>
      <c r="O90" s="145"/>
      <c r="P90" s="145"/>
      <c r="Q90" s="145"/>
      <c r="R90" s="145"/>
      <c r="S90" s="145"/>
      <c r="T90" s="146"/>
      <c r="U90" s="145"/>
      <c r="V90" s="147"/>
      <c r="W90" s="147"/>
      <c r="X90" s="147"/>
      <c r="Y90" s="147"/>
      <c r="Z90" s="147"/>
      <c r="AA90" s="147"/>
      <c r="AB90" s="147"/>
      <c r="AC90" s="147"/>
      <c r="AD90" s="147"/>
      <c r="AE90" s="147" t="s">
        <v>105</v>
      </c>
      <c r="AF90" s="147">
        <v>0</v>
      </c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x14ac:dyDescent="0.25">
      <c r="A91" s="151" t="s">
        <v>98</v>
      </c>
      <c r="B91" s="151" t="s">
        <v>50</v>
      </c>
      <c r="C91" s="152" t="s">
        <v>51</v>
      </c>
      <c r="D91" s="153"/>
      <c r="E91" s="154"/>
      <c r="F91" s="155"/>
      <c r="G91" s="155">
        <f>SUMIF(AE92:AE107,"&lt;&gt;NOR",G92:G107)</f>
        <v>0</v>
      </c>
      <c r="H91" s="155"/>
      <c r="I91" s="155">
        <f>SUM(I92:I107)</f>
        <v>351092.32</v>
      </c>
      <c r="J91" s="155"/>
      <c r="K91" s="155">
        <f>SUM(K92:K107)</f>
        <v>118657.88</v>
      </c>
      <c r="L91" s="155"/>
      <c r="M91" s="155">
        <f>SUM(M92:M107)</f>
        <v>0</v>
      </c>
      <c r="N91" s="156"/>
      <c r="O91" s="156">
        <f>SUM(O92:O107)</f>
        <v>1.67458</v>
      </c>
      <c r="P91" s="156"/>
      <c r="Q91" s="156">
        <f>SUM(Q92:Q107)</f>
        <v>0</v>
      </c>
      <c r="R91" s="156"/>
      <c r="S91" s="156"/>
      <c r="T91" s="157"/>
      <c r="U91" s="156">
        <f>SUM(U92:U107)</f>
        <v>13.12</v>
      </c>
      <c r="AE91" t="s">
        <v>99</v>
      </c>
    </row>
    <row r="92" spans="1:60" outlineLevel="1" x14ac:dyDescent="0.25">
      <c r="A92" s="140">
        <v>28</v>
      </c>
      <c r="B92" s="140" t="s">
        <v>210</v>
      </c>
      <c r="C92" s="141" t="s">
        <v>211</v>
      </c>
      <c r="D92" s="142" t="s">
        <v>212</v>
      </c>
      <c r="E92" s="143">
        <v>1</v>
      </c>
      <c r="F92" s="144"/>
      <c r="G92" s="144">
        <f>E92*F92</f>
        <v>0</v>
      </c>
      <c r="H92" s="144">
        <v>0</v>
      </c>
      <c r="I92" s="144">
        <f>ROUND(E92*H92,2)</f>
        <v>0</v>
      </c>
      <c r="J92" s="144">
        <v>55000</v>
      </c>
      <c r="K92" s="144">
        <f>ROUND(E92*J92,2)</f>
        <v>55000</v>
      </c>
      <c r="L92" s="144">
        <v>21</v>
      </c>
      <c r="M92" s="144">
        <f>G92*(1+L92/100)</f>
        <v>0</v>
      </c>
      <c r="N92" s="145">
        <v>0</v>
      </c>
      <c r="O92" s="145">
        <f>ROUND(E92*N92,5)</f>
        <v>0</v>
      </c>
      <c r="P92" s="145">
        <v>0</v>
      </c>
      <c r="Q92" s="145">
        <f>ROUND(E92*P92,5)</f>
        <v>0</v>
      </c>
      <c r="R92" s="145"/>
      <c r="S92" s="145"/>
      <c r="T92" s="146">
        <v>0.27</v>
      </c>
      <c r="U92" s="145">
        <f>ROUND(E92*T92,2)</f>
        <v>0.27</v>
      </c>
      <c r="V92" s="147"/>
      <c r="W92" s="147"/>
      <c r="X92" s="147"/>
      <c r="Y92" s="147"/>
      <c r="Z92" s="147"/>
      <c r="AA92" s="147"/>
      <c r="AB92" s="147"/>
      <c r="AC92" s="147"/>
      <c r="AD92" s="147"/>
      <c r="AE92" s="147" t="s">
        <v>103</v>
      </c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5">
      <c r="A93" s="140"/>
      <c r="B93" s="140"/>
      <c r="C93" s="148" t="s">
        <v>213</v>
      </c>
      <c r="D93" s="149"/>
      <c r="E93" s="150">
        <v>1</v>
      </c>
      <c r="F93" s="144"/>
      <c r="G93" s="144"/>
      <c r="H93" s="144"/>
      <c r="I93" s="144"/>
      <c r="J93" s="144"/>
      <c r="K93" s="144"/>
      <c r="L93" s="144"/>
      <c r="M93" s="144"/>
      <c r="N93" s="145"/>
      <c r="O93" s="145"/>
      <c r="P93" s="145"/>
      <c r="Q93" s="145"/>
      <c r="R93" s="145"/>
      <c r="S93" s="145"/>
      <c r="T93" s="146"/>
      <c r="U93" s="145"/>
      <c r="V93" s="147"/>
      <c r="W93" s="147"/>
      <c r="X93" s="147"/>
      <c r="Y93" s="147"/>
      <c r="Z93" s="147"/>
      <c r="AA93" s="147"/>
      <c r="AB93" s="147"/>
      <c r="AC93" s="147"/>
      <c r="AD93" s="147"/>
      <c r="AE93" s="147" t="s">
        <v>105</v>
      </c>
      <c r="AF93" s="147">
        <v>0</v>
      </c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5">
      <c r="A94" s="140">
        <v>29</v>
      </c>
      <c r="B94" s="140" t="s">
        <v>214</v>
      </c>
      <c r="C94" s="141" t="s">
        <v>215</v>
      </c>
      <c r="D94" s="142" t="s">
        <v>216</v>
      </c>
      <c r="E94" s="143">
        <v>107</v>
      </c>
      <c r="F94" s="144"/>
      <c r="G94" s="144">
        <f>E94*F94</f>
        <v>0</v>
      </c>
      <c r="H94" s="144">
        <v>3242</v>
      </c>
      <c r="I94" s="144">
        <f>ROUND(E94*H94,2)</f>
        <v>346894</v>
      </c>
      <c r="J94" s="144">
        <v>0</v>
      </c>
      <c r="K94" s="144">
        <f>ROUND(E94*J94,2)</f>
        <v>0</v>
      </c>
      <c r="L94" s="144">
        <v>21</v>
      </c>
      <c r="M94" s="144">
        <f>G94*(1+L94/100)</f>
        <v>0</v>
      </c>
      <c r="N94" s="145">
        <v>1.4999999999999999E-2</v>
      </c>
      <c r="O94" s="145">
        <f>ROUND(E94*N94,5)</f>
        <v>1.605</v>
      </c>
      <c r="P94" s="145">
        <v>0</v>
      </c>
      <c r="Q94" s="145">
        <f>ROUND(E94*P94,5)</f>
        <v>0</v>
      </c>
      <c r="R94" s="145"/>
      <c r="S94" s="145"/>
      <c r="T94" s="146">
        <v>0</v>
      </c>
      <c r="U94" s="145">
        <f>ROUND(E94*T94,2)</f>
        <v>0</v>
      </c>
      <c r="V94" s="147"/>
      <c r="W94" s="147"/>
      <c r="X94" s="147"/>
      <c r="Y94" s="147"/>
      <c r="Z94" s="147"/>
      <c r="AA94" s="147"/>
      <c r="AB94" s="147"/>
      <c r="AC94" s="147"/>
      <c r="AD94" s="147"/>
      <c r="AE94" s="147" t="s">
        <v>171</v>
      </c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5">
      <c r="A95" s="140"/>
      <c r="B95" s="140"/>
      <c r="C95" s="148" t="s">
        <v>217</v>
      </c>
      <c r="D95" s="149"/>
      <c r="E95" s="150">
        <v>30</v>
      </c>
      <c r="F95" s="144"/>
      <c r="G95" s="144"/>
      <c r="H95" s="144"/>
      <c r="I95" s="144"/>
      <c r="J95" s="144"/>
      <c r="K95" s="144"/>
      <c r="L95" s="144"/>
      <c r="M95" s="144"/>
      <c r="N95" s="145"/>
      <c r="O95" s="145"/>
      <c r="P95" s="145"/>
      <c r="Q95" s="145"/>
      <c r="R95" s="145"/>
      <c r="S95" s="145"/>
      <c r="T95" s="146"/>
      <c r="U95" s="145"/>
      <c r="V95" s="147"/>
      <c r="W95" s="147"/>
      <c r="X95" s="147"/>
      <c r="Y95" s="147"/>
      <c r="Z95" s="147"/>
      <c r="AA95" s="147"/>
      <c r="AB95" s="147"/>
      <c r="AC95" s="147"/>
      <c r="AD95" s="147"/>
      <c r="AE95" s="147" t="s">
        <v>105</v>
      </c>
      <c r="AF95" s="147">
        <v>0</v>
      </c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5">
      <c r="A96" s="140"/>
      <c r="B96" s="140"/>
      <c r="C96" s="148" t="s">
        <v>218</v>
      </c>
      <c r="D96" s="149"/>
      <c r="E96" s="150">
        <v>37</v>
      </c>
      <c r="F96" s="144"/>
      <c r="G96" s="144"/>
      <c r="H96" s="144"/>
      <c r="I96" s="144"/>
      <c r="J96" s="144"/>
      <c r="K96" s="144"/>
      <c r="L96" s="144"/>
      <c r="M96" s="144"/>
      <c r="N96" s="145"/>
      <c r="O96" s="145"/>
      <c r="P96" s="145"/>
      <c r="Q96" s="145"/>
      <c r="R96" s="145"/>
      <c r="S96" s="145"/>
      <c r="T96" s="146"/>
      <c r="U96" s="145"/>
      <c r="V96" s="147"/>
      <c r="W96" s="147"/>
      <c r="X96" s="147"/>
      <c r="Y96" s="147"/>
      <c r="Z96" s="147"/>
      <c r="AA96" s="147"/>
      <c r="AB96" s="147"/>
      <c r="AC96" s="147"/>
      <c r="AD96" s="147"/>
      <c r="AE96" s="147" t="s">
        <v>105</v>
      </c>
      <c r="AF96" s="147">
        <v>0</v>
      </c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5">
      <c r="A97" s="140"/>
      <c r="B97" s="140"/>
      <c r="C97" s="148" t="s">
        <v>219</v>
      </c>
      <c r="D97" s="149"/>
      <c r="E97" s="150">
        <v>40</v>
      </c>
      <c r="F97" s="144"/>
      <c r="G97" s="144"/>
      <c r="H97" s="144"/>
      <c r="I97" s="144"/>
      <c r="J97" s="144"/>
      <c r="K97" s="144"/>
      <c r="L97" s="144"/>
      <c r="M97" s="144"/>
      <c r="N97" s="145"/>
      <c r="O97" s="145"/>
      <c r="P97" s="145"/>
      <c r="Q97" s="145"/>
      <c r="R97" s="145"/>
      <c r="S97" s="145"/>
      <c r="T97" s="146"/>
      <c r="U97" s="145"/>
      <c r="V97" s="147"/>
      <c r="W97" s="147"/>
      <c r="X97" s="147"/>
      <c r="Y97" s="147"/>
      <c r="Z97" s="147"/>
      <c r="AA97" s="147"/>
      <c r="AB97" s="147"/>
      <c r="AC97" s="147"/>
      <c r="AD97" s="147"/>
      <c r="AE97" s="147" t="s">
        <v>105</v>
      </c>
      <c r="AF97" s="147">
        <v>0</v>
      </c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5">
      <c r="A98" s="140">
        <v>30</v>
      </c>
      <c r="B98" s="140" t="s">
        <v>220</v>
      </c>
      <c r="C98" s="141" t="s">
        <v>221</v>
      </c>
      <c r="D98" s="142" t="s">
        <v>102</v>
      </c>
      <c r="E98" s="143">
        <v>214.2</v>
      </c>
      <c r="F98" s="144"/>
      <c r="G98" s="144">
        <f>E98*F98</f>
        <v>0</v>
      </c>
      <c r="H98" s="144">
        <v>0.52</v>
      </c>
      <c r="I98" s="144">
        <f>ROUND(E98*H98,2)</f>
        <v>111.38</v>
      </c>
      <c r="J98" s="144">
        <v>24.78</v>
      </c>
      <c r="K98" s="144">
        <f>ROUND(E98*J98,2)</f>
        <v>5307.88</v>
      </c>
      <c r="L98" s="144">
        <v>21</v>
      </c>
      <c r="M98" s="144">
        <f>G98*(1+L98/100)</f>
        <v>0</v>
      </c>
      <c r="N98" s="145">
        <v>4.0000000000000003E-5</v>
      </c>
      <c r="O98" s="145">
        <f>ROUND(E98*N98,5)</f>
        <v>8.5699999999999995E-3</v>
      </c>
      <c r="P98" s="145">
        <v>0</v>
      </c>
      <c r="Q98" s="145">
        <f>ROUND(E98*P98,5)</f>
        <v>0</v>
      </c>
      <c r="R98" s="145"/>
      <c r="S98" s="145"/>
      <c r="T98" s="146">
        <v>0.06</v>
      </c>
      <c r="U98" s="145">
        <f>ROUND(E98*T98,2)</f>
        <v>12.85</v>
      </c>
      <c r="V98" s="147"/>
      <c r="W98" s="147"/>
      <c r="X98" s="147"/>
      <c r="Y98" s="147"/>
      <c r="Z98" s="147"/>
      <c r="AA98" s="147"/>
      <c r="AB98" s="147"/>
      <c r="AC98" s="147"/>
      <c r="AD98" s="147"/>
      <c r="AE98" s="147" t="s">
        <v>103</v>
      </c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5">
      <c r="A99" s="140"/>
      <c r="B99" s="140"/>
      <c r="C99" s="148" t="s">
        <v>222</v>
      </c>
      <c r="D99" s="149"/>
      <c r="E99" s="150">
        <v>61.2</v>
      </c>
      <c r="F99" s="144"/>
      <c r="G99" s="144"/>
      <c r="H99" s="144"/>
      <c r="I99" s="144"/>
      <c r="J99" s="144"/>
      <c r="K99" s="144"/>
      <c r="L99" s="144"/>
      <c r="M99" s="144"/>
      <c r="N99" s="145"/>
      <c r="O99" s="145"/>
      <c r="P99" s="145"/>
      <c r="Q99" s="145"/>
      <c r="R99" s="145"/>
      <c r="S99" s="145"/>
      <c r="T99" s="146"/>
      <c r="U99" s="145"/>
      <c r="V99" s="147"/>
      <c r="W99" s="147"/>
      <c r="X99" s="147"/>
      <c r="Y99" s="147"/>
      <c r="Z99" s="147"/>
      <c r="AA99" s="147"/>
      <c r="AB99" s="147"/>
      <c r="AC99" s="147"/>
      <c r="AD99" s="147"/>
      <c r="AE99" s="147" t="s">
        <v>105</v>
      </c>
      <c r="AF99" s="147">
        <v>0</v>
      </c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5">
      <c r="A100" s="140"/>
      <c r="B100" s="140"/>
      <c r="C100" s="148" t="s">
        <v>223</v>
      </c>
      <c r="D100" s="149"/>
      <c r="E100" s="150">
        <v>73.8</v>
      </c>
      <c r="F100" s="144"/>
      <c r="G100" s="144"/>
      <c r="H100" s="144"/>
      <c r="I100" s="144"/>
      <c r="J100" s="144"/>
      <c r="K100" s="144"/>
      <c r="L100" s="144"/>
      <c r="M100" s="144"/>
      <c r="N100" s="145"/>
      <c r="O100" s="145"/>
      <c r="P100" s="145"/>
      <c r="Q100" s="145"/>
      <c r="R100" s="145"/>
      <c r="S100" s="145"/>
      <c r="T100" s="146"/>
      <c r="U100" s="145"/>
      <c r="V100" s="147"/>
      <c r="W100" s="147"/>
      <c r="X100" s="147"/>
      <c r="Y100" s="147"/>
      <c r="Z100" s="147"/>
      <c r="AA100" s="147"/>
      <c r="AB100" s="147"/>
      <c r="AC100" s="147"/>
      <c r="AD100" s="147"/>
      <c r="AE100" s="147" t="s">
        <v>105</v>
      </c>
      <c r="AF100" s="147">
        <v>0</v>
      </c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5">
      <c r="A101" s="140"/>
      <c r="B101" s="140"/>
      <c r="C101" s="148" t="s">
        <v>224</v>
      </c>
      <c r="D101" s="149"/>
      <c r="E101" s="150">
        <v>79.2</v>
      </c>
      <c r="F101" s="144"/>
      <c r="G101" s="144"/>
      <c r="H101" s="144"/>
      <c r="I101" s="144"/>
      <c r="J101" s="144"/>
      <c r="K101" s="144"/>
      <c r="L101" s="144"/>
      <c r="M101" s="144"/>
      <c r="N101" s="145"/>
      <c r="O101" s="145"/>
      <c r="P101" s="145"/>
      <c r="Q101" s="145"/>
      <c r="R101" s="145"/>
      <c r="S101" s="145"/>
      <c r="T101" s="146"/>
      <c r="U101" s="145"/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 t="s">
        <v>105</v>
      </c>
      <c r="AF101" s="147">
        <v>0</v>
      </c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5">
      <c r="A102" s="140">
        <v>31</v>
      </c>
      <c r="B102" s="140" t="s">
        <v>225</v>
      </c>
      <c r="C102" s="141" t="s">
        <v>226</v>
      </c>
      <c r="D102" s="142" t="s">
        <v>102</v>
      </c>
      <c r="E102" s="143">
        <v>257.04000000000002</v>
      </c>
      <c r="F102" s="144"/>
      <c r="G102" s="144">
        <f>E102*F102</f>
        <v>0</v>
      </c>
      <c r="H102" s="144">
        <v>15.9</v>
      </c>
      <c r="I102" s="144">
        <f>ROUND(E102*H102,2)</f>
        <v>4086.94</v>
      </c>
      <c r="J102" s="144">
        <v>0</v>
      </c>
      <c r="K102" s="144">
        <f>ROUND(E102*J102,2)</f>
        <v>0</v>
      </c>
      <c r="L102" s="144">
        <v>21</v>
      </c>
      <c r="M102" s="144">
        <f>G102*(1+L102/100)</f>
        <v>0</v>
      </c>
      <c r="N102" s="145">
        <v>2.0000000000000001E-4</v>
      </c>
      <c r="O102" s="145">
        <f>ROUND(E102*N102,5)</f>
        <v>5.1409999999999997E-2</v>
      </c>
      <c r="P102" s="145">
        <v>0</v>
      </c>
      <c r="Q102" s="145">
        <f>ROUND(E102*P102,5)</f>
        <v>0</v>
      </c>
      <c r="R102" s="145"/>
      <c r="S102" s="145"/>
      <c r="T102" s="146">
        <v>0</v>
      </c>
      <c r="U102" s="145">
        <f>ROUND(E102*T102,2)</f>
        <v>0</v>
      </c>
      <c r="V102" s="147"/>
      <c r="W102" s="147"/>
      <c r="X102" s="147"/>
      <c r="Y102" s="147"/>
      <c r="Z102" s="147"/>
      <c r="AA102" s="147"/>
      <c r="AB102" s="147"/>
      <c r="AC102" s="147"/>
      <c r="AD102" s="147"/>
      <c r="AE102" s="147" t="s">
        <v>171</v>
      </c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5">
      <c r="A103" s="140"/>
      <c r="B103" s="140"/>
      <c r="C103" s="148" t="s">
        <v>227</v>
      </c>
      <c r="D103" s="149"/>
      <c r="E103" s="150">
        <v>257.04000000000002</v>
      </c>
      <c r="F103" s="144"/>
      <c r="G103" s="144"/>
      <c r="H103" s="144"/>
      <c r="I103" s="144"/>
      <c r="J103" s="144"/>
      <c r="K103" s="144"/>
      <c r="L103" s="144"/>
      <c r="M103" s="144"/>
      <c r="N103" s="145"/>
      <c r="O103" s="145"/>
      <c r="P103" s="145"/>
      <c r="Q103" s="145"/>
      <c r="R103" s="145"/>
      <c r="S103" s="145"/>
      <c r="T103" s="146"/>
      <c r="U103" s="145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 t="s">
        <v>105</v>
      </c>
      <c r="AF103" s="147">
        <v>0</v>
      </c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ht="20" outlineLevel="1" x14ac:dyDescent="0.25">
      <c r="A104" s="140">
        <v>32</v>
      </c>
      <c r="B104" s="140" t="s">
        <v>228</v>
      </c>
      <c r="C104" s="141" t="s">
        <v>229</v>
      </c>
      <c r="D104" s="142" t="s">
        <v>212</v>
      </c>
      <c r="E104" s="143">
        <v>3</v>
      </c>
      <c r="F104" s="144"/>
      <c r="G104" s="144">
        <f>E104*F104</f>
        <v>0</v>
      </c>
      <c r="H104" s="144">
        <v>0</v>
      </c>
      <c r="I104" s="144">
        <f>ROUND(E104*H104,2)</f>
        <v>0</v>
      </c>
      <c r="J104" s="144">
        <v>19450</v>
      </c>
      <c r="K104" s="144">
        <f>ROUND(E104*J104,2)</f>
        <v>58350</v>
      </c>
      <c r="L104" s="144">
        <v>21</v>
      </c>
      <c r="M104" s="144">
        <f>G104*(1+L104/100)</f>
        <v>0</v>
      </c>
      <c r="N104" s="145">
        <v>3.2000000000000002E-3</v>
      </c>
      <c r="O104" s="145">
        <f>ROUND(E104*N104,5)</f>
        <v>9.5999999999999992E-3</v>
      </c>
      <c r="P104" s="145">
        <v>0</v>
      </c>
      <c r="Q104" s="145">
        <f>ROUND(E104*P104,5)</f>
        <v>0</v>
      </c>
      <c r="R104" s="145"/>
      <c r="S104" s="145"/>
      <c r="T104" s="146">
        <v>0</v>
      </c>
      <c r="U104" s="145">
        <f>ROUND(E104*T104,2)</f>
        <v>0</v>
      </c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 t="s">
        <v>103</v>
      </c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5">
      <c r="A105" s="140"/>
      <c r="B105" s="140"/>
      <c r="C105" s="148" t="s">
        <v>230</v>
      </c>
      <c r="D105" s="149"/>
      <c r="E105" s="150">
        <v>1</v>
      </c>
      <c r="F105" s="144"/>
      <c r="G105" s="144"/>
      <c r="H105" s="144"/>
      <c r="I105" s="144"/>
      <c r="J105" s="144"/>
      <c r="K105" s="144"/>
      <c r="L105" s="144"/>
      <c r="M105" s="144"/>
      <c r="N105" s="145"/>
      <c r="O105" s="145"/>
      <c r="P105" s="145"/>
      <c r="Q105" s="145"/>
      <c r="R105" s="145"/>
      <c r="S105" s="145"/>
      <c r="T105" s="146"/>
      <c r="U105" s="145"/>
      <c r="V105" s="147"/>
      <c r="W105" s="147"/>
      <c r="X105" s="147"/>
      <c r="Y105" s="147"/>
      <c r="Z105" s="147"/>
      <c r="AA105" s="147"/>
      <c r="AB105" s="147"/>
      <c r="AC105" s="147"/>
      <c r="AD105" s="147"/>
      <c r="AE105" s="147" t="s">
        <v>105</v>
      </c>
      <c r="AF105" s="147">
        <v>0</v>
      </c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5">
      <c r="A106" s="140"/>
      <c r="B106" s="140"/>
      <c r="C106" s="148" t="s">
        <v>231</v>
      </c>
      <c r="D106" s="149"/>
      <c r="E106" s="150">
        <v>1</v>
      </c>
      <c r="F106" s="144"/>
      <c r="G106" s="144"/>
      <c r="H106" s="144"/>
      <c r="I106" s="144"/>
      <c r="J106" s="144"/>
      <c r="K106" s="144"/>
      <c r="L106" s="144"/>
      <c r="M106" s="144"/>
      <c r="N106" s="145"/>
      <c r="O106" s="145"/>
      <c r="P106" s="145"/>
      <c r="Q106" s="145"/>
      <c r="R106" s="145"/>
      <c r="S106" s="145"/>
      <c r="T106" s="146"/>
      <c r="U106" s="145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 t="s">
        <v>105</v>
      </c>
      <c r="AF106" s="147">
        <v>0</v>
      </c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5">
      <c r="A107" s="140"/>
      <c r="B107" s="140"/>
      <c r="C107" s="148" t="s">
        <v>232</v>
      </c>
      <c r="D107" s="149"/>
      <c r="E107" s="150">
        <v>1</v>
      </c>
      <c r="F107" s="144"/>
      <c r="G107" s="144"/>
      <c r="H107" s="144"/>
      <c r="I107" s="144"/>
      <c r="J107" s="144"/>
      <c r="K107" s="144"/>
      <c r="L107" s="144"/>
      <c r="M107" s="144"/>
      <c r="N107" s="145"/>
      <c r="O107" s="145"/>
      <c r="P107" s="145"/>
      <c r="Q107" s="145"/>
      <c r="R107" s="145"/>
      <c r="S107" s="145"/>
      <c r="T107" s="146"/>
      <c r="U107" s="145"/>
      <c r="V107" s="147"/>
      <c r="W107" s="147"/>
      <c r="X107" s="147"/>
      <c r="Y107" s="147"/>
      <c r="Z107" s="147"/>
      <c r="AA107" s="147"/>
      <c r="AB107" s="147"/>
      <c r="AC107" s="147"/>
      <c r="AD107" s="147"/>
      <c r="AE107" s="147" t="s">
        <v>105</v>
      </c>
      <c r="AF107" s="147">
        <v>0</v>
      </c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x14ac:dyDescent="0.25">
      <c r="A108" s="151" t="s">
        <v>98</v>
      </c>
      <c r="B108" s="151" t="s">
        <v>52</v>
      </c>
      <c r="C108" s="152" t="s">
        <v>53</v>
      </c>
      <c r="D108" s="153"/>
      <c r="E108" s="154"/>
      <c r="F108" s="155"/>
      <c r="G108" s="155">
        <f>SUMIF(AE109:AE149,"&lt;&gt;NOR",G109:G149)</f>
        <v>0</v>
      </c>
      <c r="H108" s="155"/>
      <c r="I108" s="155">
        <f>SUM(I109:I149)</f>
        <v>43174.85</v>
      </c>
      <c r="J108" s="155"/>
      <c r="K108" s="155">
        <f>SUM(K109:K149)</f>
        <v>32308.15</v>
      </c>
      <c r="L108" s="155"/>
      <c r="M108" s="155">
        <f>SUM(M109:M149)</f>
        <v>0</v>
      </c>
      <c r="N108" s="156"/>
      <c r="O108" s="156">
        <f>SUM(O109:O149)</f>
        <v>10.33845</v>
      </c>
      <c r="P108" s="156"/>
      <c r="Q108" s="156">
        <f>SUM(Q109:Q149)</f>
        <v>0</v>
      </c>
      <c r="R108" s="156"/>
      <c r="S108" s="156"/>
      <c r="T108" s="157"/>
      <c r="U108" s="156">
        <f>SUM(U109:U149)</f>
        <v>44.17</v>
      </c>
      <c r="AE108" t="s">
        <v>99</v>
      </c>
    </row>
    <row r="109" spans="1:60" outlineLevel="1" x14ac:dyDescent="0.25">
      <c r="A109" s="140">
        <v>33</v>
      </c>
      <c r="B109" s="140" t="s">
        <v>233</v>
      </c>
      <c r="C109" s="141" t="s">
        <v>234</v>
      </c>
      <c r="D109" s="142" t="s">
        <v>216</v>
      </c>
      <c r="E109" s="143">
        <v>35</v>
      </c>
      <c r="F109" s="144"/>
      <c r="G109" s="144">
        <f>E109*F109</f>
        <v>0</v>
      </c>
      <c r="H109" s="144">
        <v>30.91</v>
      </c>
      <c r="I109" s="144">
        <f>ROUND(E109*H109,2)</f>
        <v>1081.8499999999999</v>
      </c>
      <c r="J109" s="144">
        <v>923.09</v>
      </c>
      <c r="K109" s="144">
        <f>ROUND(E109*J109,2)</f>
        <v>32308.15</v>
      </c>
      <c r="L109" s="144">
        <v>21</v>
      </c>
      <c r="M109" s="144">
        <f>G109*(1+L109/100)</f>
        <v>0</v>
      </c>
      <c r="N109" s="145">
        <v>1.9269999999999999E-2</v>
      </c>
      <c r="O109" s="145">
        <f>ROUND(E109*N109,5)</f>
        <v>0.67444999999999999</v>
      </c>
      <c r="P109" s="145">
        <v>0</v>
      </c>
      <c r="Q109" s="145">
        <f>ROUND(E109*P109,5)</f>
        <v>0</v>
      </c>
      <c r="R109" s="145"/>
      <c r="S109" s="145"/>
      <c r="T109" s="146">
        <v>1.262</v>
      </c>
      <c r="U109" s="145">
        <f>ROUND(E109*T109,2)</f>
        <v>44.17</v>
      </c>
      <c r="V109" s="147"/>
      <c r="W109" s="147"/>
      <c r="X109" s="147"/>
      <c r="Y109" s="147"/>
      <c r="Z109" s="147"/>
      <c r="AA109" s="147"/>
      <c r="AB109" s="147"/>
      <c r="AC109" s="147"/>
      <c r="AD109" s="147"/>
      <c r="AE109" s="147" t="s">
        <v>103</v>
      </c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5">
      <c r="A110" s="140"/>
      <c r="B110" s="140"/>
      <c r="C110" s="148" t="s">
        <v>235</v>
      </c>
      <c r="D110" s="149"/>
      <c r="E110" s="150">
        <v>35</v>
      </c>
      <c r="F110" s="144"/>
      <c r="G110" s="144"/>
      <c r="H110" s="144"/>
      <c r="I110" s="144"/>
      <c r="J110" s="144"/>
      <c r="K110" s="144"/>
      <c r="L110" s="144"/>
      <c r="M110" s="144"/>
      <c r="N110" s="145"/>
      <c r="O110" s="145"/>
      <c r="P110" s="145"/>
      <c r="Q110" s="145"/>
      <c r="R110" s="145"/>
      <c r="S110" s="145"/>
      <c r="T110" s="146"/>
      <c r="U110" s="145"/>
      <c r="V110" s="147"/>
      <c r="W110" s="147"/>
      <c r="X110" s="147"/>
      <c r="Y110" s="147"/>
      <c r="Z110" s="147"/>
      <c r="AA110" s="147"/>
      <c r="AB110" s="147"/>
      <c r="AC110" s="147"/>
      <c r="AD110" s="147"/>
      <c r="AE110" s="147" t="s">
        <v>105</v>
      </c>
      <c r="AF110" s="147">
        <v>0</v>
      </c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5">
      <c r="A111" s="140">
        <v>34</v>
      </c>
      <c r="B111" s="140" t="s">
        <v>236</v>
      </c>
      <c r="C111" s="141" t="s">
        <v>237</v>
      </c>
      <c r="D111" s="142" t="s">
        <v>216</v>
      </c>
      <c r="E111" s="143">
        <v>7</v>
      </c>
      <c r="F111" s="144"/>
      <c r="G111" s="144">
        <f>E111*F111</f>
        <v>0</v>
      </c>
      <c r="H111" s="144">
        <v>1005</v>
      </c>
      <c r="I111" s="144">
        <f>ROUND(E111*H111,2)</f>
        <v>7035</v>
      </c>
      <c r="J111" s="144">
        <v>0</v>
      </c>
      <c r="K111" s="144">
        <f>ROUND(E111*J111,2)</f>
        <v>0</v>
      </c>
      <c r="L111" s="144">
        <v>21</v>
      </c>
      <c r="M111" s="144">
        <f>G111*(1+L111/100)</f>
        <v>0</v>
      </c>
      <c r="N111" s="145">
        <v>6.4000000000000001E-2</v>
      </c>
      <c r="O111" s="145">
        <f>ROUND(E111*N111,5)</f>
        <v>0.44800000000000001</v>
      </c>
      <c r="P111" s="145">
        <v>0</v>
      </c>
      <c r="Q111" s="145">
        <f>ROUND(E111*P111,5)</f>
        <v>0</v>
      </c>
      <c r="R111" s="145"/>
      <c r="S111" s="145"/>
      <c r="T111" s="146">
        <v>0</v>
      </c>
      <c r="U111" s="145">
        <f>ROUND(E111*T111,2)</f>
        <v>0</v>
      </c>
      <c r="V111" s="147"/>
      <c r="W111" s="147"/>
      <c r="X111" s="147"/>
      <c r="Y111" s="147"/>
      <c r="Z111" s="147"/>
      <c r="AA111" s="147"/>
      <c r="AB111" s="147"/>
      <c r="AC111" s="147"/>
      <c r="AD111" s="147"/>
      <c r="AE111" s="147" t="s">
        <v>171</v>
      </c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5">
      <c r="A112" s="140"/>
      <c r="B112" s="140"/>
      <c r="C112" s="148" t="s">
        <v>238</v>
      </c>
      <c r="D112" s="149"/>
      <c r="E112" s="150">
        <v>1</v>
      </c>
      <c r="F112" s="144"/>
      <c r="G112" s="144"/>
      <c r="H112" s="144"/>
      <c r="I112" s="144"/>
      <c r="J112" s="144"/>
      <c r="K112" s="144"/>
      <c r="L112" s="144"/>
      <c r="M112" s="144"/>
      <c r="N112" s="145"/>
      <c r="O112" s="145"/>
      <c r="P112" s="145"/>
      <c r="Q112" s="145"/>
      <c r="R112" s="145"/>
      <c r="S112" s="145"/>
      <c r="T112" s="146"/>
      <c r="U112" s="145"/>
      <c r="V112" s="147"/>
      <c r="W112" s="147"/>
      <c r="X112" s="147"/>
      <c r="Y112" s="147"/>
      <c r="Z112" s="147"/>
      <c r="AA112" s="147"/>
      <c r="AB112" s="147"/>
      <c r="AC112" s="147"/>
      <c r="AD112" s="147"/>
      <c r="AE112" s="147" t="s">
        <v>105</v>
      </c>
      <c r="AF112" s="147">
        <v>0</v>
      </c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5">
      <c r="A113" s="140"/>
      <c r="B113" s="140"/>
      <c r="C113" s="148" t="s">
        <v>239</v>
      </c>
      <c r="D113" s="149"/>
      <c r="E113" s="150">
        <v>1</v>
      </c>
      <c r="F113" s="144"/>
      <c r="G113" s="144"/>
      <c r="H113" s="144"/>
      <c r="I113" s="144"/>
      <c r="J113" s="144"/>
      <c r="K113" s="144"/>
      <c r="L113" s="144"/>
      <c r="M113" s="144"/>
      <c r="N113" s="145"/>
      <c r="O113" s="145"/>
      <c r="P113" s="145"/>
      <c r="Q113" s="145"/>
      <c r="R113" s="145"/>
      <c r="S113" s="145"/>
      <c r="T113" s="146"/>
      <c r="U113" s="145"/>
      <c r="V113" s="147"/>
      <c r="W113" s="147"/>
      <c r="X113" s="147"/>
      <c r="Y113" s="147"/>
      <c r="Z113" s="147"/>
      <c r="AA113" s="147"/>
      <c r="AB113" s="147"/>
      <c r="AC113" s="147"/>
      <c r="AD113" s="147"/>
      <c r="AE113" s="147" t="s">
        <v>105</v>
      </c>
      <c r="AF113" s="147">
        <v>0</v>
      </c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5">
      <c r="A114" s="140"/>
      <c r="B114" s="140"/>
      <c r="C114" s="148" t="s">
        <v>240</v>
      </c>
      <c r="D114" s="149"/>
      <c r="E114" s="150">
        <v>1</v>
      </c>
      <c r="F114" s="144"/>
      <c r="G114" s="144"/>
      <c r="H114" s="144"/>
      <c r="I114" s="144"/>
      <c r="J114" s="144"/>
      <c r="K114" s="144"/>
      <c r="L114" s="144"/>
      <c r="M114" s="144"/>
      <c r="N114" s="145"/>
      <c r="O114" s="145"/>
      <c r="P114" s="145"/>
      <c r="Q114" s="145"/>
      <c r="R114" s="145"/>
      <c r="S114" s="145"/>
      <c r="T114" s="146"/>
      <c r="U114" s="145"/>
      <c r="V114" s="147"/>
      <c r="W114" s="147"/>
      <c r="X114" s="147"/>
      <c r="Y114" s="147"/>
      <c r="Z114" s="147"/>
      <c r="AA114" s="147"/>
      <c r="AB114" s="147"/>
      <c r="AC114" s="147"/>
      <c r="AD114" s="147"/>
      <c r="AE114" s="147" t="s">
        <v>105</v>
      </c>
      <c r="AF114" s="147">
        <v>0</v>
      </c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5">
      <c r="A115" s="140"/>
      <c r="B115" s="140"/>
      <c r="C115" s="148" t="s">
        <v>241</v>
      </c>
      <c r="D115" s="149"/>
      <c r="E115" s="150">
        <v>2</v>
      </c>
      <c r="F115" s="144"/>
      <c r="G115" s="144"/>
      <c r="H115" s="144"/>
      <c r="I115" s="144"/>
      <c r="J115" s="144"/>
      <c r="K115" s="144"/>
      <c r="L115" s="144"/>
      <c r="M115" s="144"/>
      <c r="N115" s="145"/>
      <c r="O115" s="145"/>
      <c r="P115" s="145"/>
      <c r="Q115" s="145"/>
      <c r="R115" s="145"/>
      <c r="S115" s="145"/>
      <c r="T115" s="146"/>
      <c r="U115" s="145"/>
      <c r="V115" s="147"/>
      <c r="W115" s="147"/>
      <c r="X115" s="147"/>
      <c r="Y115" s="147"/>
      <c r="Z115" s="147"/>
      <c r="AA115" s="147"/>
      <c r="AB115" s="147"/>
      <c r="AC115" s="147"/>
      <c r="AD115" s="147"/>
      <c r="AE115" s="147" t="s">
        <v>105</v>
      </c>
      <c r="AF115" s="147">
        <v>0</v>
      </c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5">
      <c r="A116" s="140"/>
      <c r="B116" s="140"/>
      <c r="C116" s="148" t="s">
        <v>124</v>
      </c>
      <c r="D116" s="149"/>
      <c r="E116" s="150">
        <v>1</v>
      </c>
      <c r="F116" s="144"/>
      <c r="G116" s="144"/>
      <c r="H116" s="144"/>
      <c r="I116" s="144"/>
      <c r="J116" s="144"/>
      <c r="K116" s="144"/>
      <c r="L116" s="144"/>
      <c r="M116" s="144"/>
      <c r="N116" s="145"/>
      <c r="O116" s="145"/>
      <c r="P116" s="145"/>
      <c r="Q116" s="145"/>
      <c r="R116" s="145"/>
      <c r="S116" s="145"/>
      <c r="T116" s="146"/>
      <c r="U116" s="145"/>
      <c r="V116" s="147"/>
      <c r="W116" s="147"/>
      <c r="X116" s="147"/>
      <c r="Y116" s="147"/>
      <c r="Z116" s="147"/>
      <c r="AA116" s="147"/>
      <c r="AB116" s="147"/>
      <c r="AC116" s="147"/>
      <c r="AD116" s="147"/>
      <c r="AE116" s="147" t="s">
        <v>105</v>
      </c>
      <c r="AF116" s="147">
        <v>0</v>
      </c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5">
      <c r="A117" s="140"/>
      <c r="B117" s="140"/>
      <c r="C117" s="148" t="s">
        <v>242</v>
      </c>
      <c r="D117" s="149"/>
      <c r="E117" s="150">
        <v>1</v>
      </c>
      <c r="F117" s="144"/>
      <c r="G117" s="144"/>
      <c r="H117" s="144"/>
      <c r="I117" s="144"/>
      <c r="J117" s="144"/>
      <c r="K117" s="144"/>
      <c r="L117" s="144"/>
      <c r="M117" s="144"/>
      <c r="N117" s="145"/>
      <c r="O117" s="145"/>
      <c r="P117" s="145"/>
      <c r="Q117" s="145"/>
      <c r="R117" s="145"/>
      <c r="S117" s="145"/>
      <c r="T117" s="146"/>
      <c r="U117" s="145"/>
      <c r="V117" s="147"/>
      <c r="W117" s="147"/>
      <c r="X117" s="147"/>
      <c r="Y117" s="147"/>
      <c r="Z117" s="147"/>
      <c r="AA117" s="147"/>
      <c r="AB117" s="147"/>
      <c r="AC117" s="147"/>
      <c r="AD117" s="147"/>
      <c r="AE117" s="147" t="s">
        <v>105</v>
      </c>
      <c r="AF117" s="147">
        <v>0</v>
      </c>
      <c r="AG117" s="147"/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5">
      <c r="A118" s="140">
        <v>35</v>
      </c>
      <c r="B118" s="140" t="s">
        <v>243</v>
      </c>
      <c r="C118" s="141" t="s">
        <v>244</v>
      </c>
      <c r="D118" s="142" t="s">
        <v>216</v>
      </c>
      <c r="E118" s="143">
        <v>7</v>
      </c>
      <c r="F118" s="144"/>
      <c r="G118" s="144">
        <f>E118*F118</f>
        <v>0</v>
      </c>
      <c r="H118" s="144">
        <v>318.5</v>
      </c>
      <c r="I118" s="144">
        <f>ROUND(E118*H118,2)</f>
        <v>2229.5</v>
      </c>
      <c r="J118" s="144">
        <v>0</v>
      </c>
      <c r="K118" s="144">
        <f>ROUND(E118*J118,2)</f>
        <v>0</v>
      </c>
      <c r="L118" s="144">
        <v>21</v>
      </c>
      <c r="M118" s="144">
        <f>G118*(1+L118/100)</f>
        <v>0</v>
      </c>
      <c r="N118" s="145">
        <v>0.04</v>
      </c>
      <c r="O118" s="145">
        <f>ROUND(E118*N118,5)</f>
        <v>0.28000000000000003</v>
      </c>
      <c r="P118" s="145">
        <v>0</v>
      </c>
      <c r="Q118" s="145">
        <f>ROUND(E118*P118,5)</f>
        <v>0</v>
      </c>
      <c r="R118" s="145"/>
      <c r="S118" s="145"/>
      <c r="T118" s="146">
        <v>0</v>
      </c>
      <c r="U118" s="145">
        <f>ROUND(E118*T118,2)</f>
        <v>0</v>
      </c>
      <c r="V118" s="147"/>
      <c r="W118" s="147"/>
      <c r="X118" s="147"/>
      <c r="Y118" s="147"/>
      <c r="Z118" s="147"/>
      <c r="AA118" s="147"/>
      <c r="AB118" s="147"/>
      <c r="AC118" s="147"/>
      <c r="AD118" s="147"/>
      <c r="AE118" s="147" t="s">
        <v>171</v>
      </c>
      <c r="AF118" s="147"/>
      <c r="AG118" s="147"/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5">
      <c r="A119" s="140"/>
      <c r="B119" s="140"/>
      <c r="C119" s="148" t="s">
        <v>238</v>
      </c>
      <c r="D119" s="149"/>
      <c r="E119" s="150">
        <v>1</v>
      </c>
      <c r="F119" s="144"/>
      <c r="G119" s="144"/>
      <c r="H119" s="144"/>
      <c r="I119" s="144"/>
      <c r="J119" s="144"/>
      <c r="K119" s="144"/>
      <c r="L119" s="144"/>
      <c r="M119" s="144"/>
      <c r="N119" s="145"/>
      <c r="O119" s="145"/>
      <c r="P119" s="145"/>
      <c r="Q119" s="145"/>
      <c r="R119" s="145"/>
      <c r="S119" s="145"/>
      <c r="T119" s="146"/>
      <c r="U119" s="145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 t="s">
        <v>105</v>
      </c>
      <c r="AF119" s="147">
        <v>0</v>
      </c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5">
      <c r="A120" s="140"/>
      <c r="B120" s="140"/>
      <c r="C120" s="148" t="s">
        <v>239</v>
      </c>
      <c r="D120" s="149"/>
      <c r="E120" s="150">
        <v>1</v>
      </c>
      <c r="F120" s="144"/>
      <c r="G120" s="144"/>
      <c r="H120" s="144"/>
      <c r="I120" s="144"/>
      <c r="J120" s="144"/>
      <c r="K120" s="144"/>
      <c r="L120" s="144"/>
      <c r="M120" s="144"/>
      <c r="N120" s="145"/>
      <c r="O120" s="145"/>
      <c r="P120" s="145"/>
      <c r="Q120" s="145"/>
      <c r="R120" s="145"/>
      <c r="S120" s="145"/>
      <c r="T120" s="146"/>
      <c r="U120" s="145"/>
      <c r="V120" s="147"/>
      <c r="W120" s="147"/>
      <c r="X120" s="147"/>
      <c r="Y120" s="147"/>
      <c r="Z120" s="147"/>
      <c r="AA120" s="147"/>
      <c r="AB120" s="147"/>
      <c r="AC120" s="147"/>
      <c r="AD120" s="147"/>
      <c r="AE120" s="147" t="s">
        <v>105</v>
      </c>
      <c r="AF120" s="147">
        <v>0</v>
      </c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5">
      <c r="A121" s="140"/>
      <c r="B121" s="140"/>
      <c r="C121" s="148" t="s">
        <v>240</v>
      </c>
      <c r="D121" s="149"/>
      <c r="E121" s="150">
        <v>1</v>
      </c>
      <c r="F121" s="144"/>
      <c r="G121" s="144"/>
      <c r="H121" s="144"/>
      <c r="I121" s="144"/>
      <c r="J121" s="144"/>
      <c r="K121" s="144"/>
      <c r="L121" s="144"/>
      <c r="M121" s="144"/>
      <c r="N121" s="145"/>
      <c r="O121" s="145"/>
      <c r="P121" s="145"/>
      <c r="Q121" s="145"/>
      <c r="R121" s="145"/>
      <c r="S121" s="145"/>
      <c r="T121" s="146"/>
      <c r="U121" s="145"/>
      <c r="V121" s="147"/>
      <c r="W121" s="147"/>
      <c r="X121" s="147"/>
      <c r="Y121" s="147"/>
      <c r="Z121" s="147"/>
      <c r="AA121" s="147"/>
      <c r="AB121" s="147"/>
      <c r="AC121" s="147"/>
      <c r="AD121" s="147"/>
      <c r="AE121" s="147" t="s">
        <v>105</v>
      </c>
      <c r="AF121" s="147">
        <v>0</v>
      </c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5">
      <c r="A122" s="140"/>
      <c r="B122" s="140"/>
      <c r="C122" s="148" t="s">
        <v>241</v>
      </c>
      <c r="D122" s="149"/>
      <c r="E122" s="150">
        <v>2</v>
      </c>
      <c r="F122" s="144"/>
      <c r="G122" s="144"/>
      <c r="H122" s="144"/>
      <c r="I122" s="144"/>
      <c r="J122" s="144"/>
      <c r="K122" s="144"/>
      <c r="L122" s="144"/>
      <c r="M122" s="144"/>
      <c r="N122" s="145"/>
      <c r="O122" s="145"/>
      <c r="P122" s="145"/>
      <c r="Q122" s="145"/>
      <c r="R122" s="145"/>
      <c r="S122" s="145"/>
      <c r="T122" s="146"/>
      <c r="U122" s="145"/>
      <c r="V122" s="147"/>
      <c r="W122" s="147"/>
      <c r="X122" s="147"/>
      <c r="Y122" s="147"/>
      <c r="Z122" s="147"/>
      <c r="AA122" s="147"/>
      <c r="AB122" s="147"/>
      <c r="AC122" s="147"/>
      <c r="AD122" s="147"/>
      <c r="AE122" s="147" t="s">
        <v>105</v>
      </c>
      <c r="AF122" s="147">
        <v>0</v>
      </c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5">
      <c r="A123" s="140"/>
      <c r="B123" s="140"/>
      <c r="C123" s="148" t="s">
        <v>124</v>
      </c>
      <c r="D123" s="149"/>
      <c r="E123" s="150">
        <v>1</v>
      </c>
      <c r="F123" s="144"/>
      <c r="G123" s="144"/>
      <c r="H123" s="144"/>
      <c r="I123" s="144"/>
      <c r="J123" s="144"/>
      <c r="K123" s="144"/>
      <c r="L123" s="144"/>
      <c r="M123" s="144"/>
      <c r="N123" s="145"/>
      <c r="O123" s="145"/>
      <c r="P123" s="145"/>
      <c r="Q123" s="145"/>
      <c r="R123" s="145"/>
      <c r="S123" s="145"/>
      <c r="T123" s="146"/>
      <c r="U123" s="145"/>
      <c r="V123" s="147"/>
      <c r="W123" s="147"/>
      <c r="X123" s="147"/>
      <c r="Y123" s="147"/>
      <c r="Z123" s="147"/>
      <c r="AA123" s="147"/>
      <c r="AB123" s="147"/>
      <c r="AC123" s="147"/>
      <c r="AD123" s="147"/>
      <c r="AE123" s="147" t="s">
        <v>105</v>
      </c>
      <c r="AF123" s="147">
        <v>0</v>
      </c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5">
      <c r="A124" s="140"/>
      <c r="B124" s="140"/>
      <c r="C124" s="148" t="s">
        <v>242</v>
      </c>
      <c r="D124" s="149"/>
      <c r="E124" s="150">
        <v>1</v>
      </c>
      <c r="F124" s="144"/>
      <c r="G124" s="144"/>
      <c r="H124" s="144"/>
      <c r="I124" s="144"/>
      <c r="J124" s="144"/>
      <c r="K124" s="144"/>
      <c r="L124" s="144"/>
      <c r="M124" s="144"/>
      <c r="N124" s="145"/>
      <c r="O124" s="145"/>
      <c r="P124" s="145"/>
      <c r="Q124" s="145"/>
      <c r="R124" s="145"/>
      <c r="S124" s="145"/>
      <c r="T124" s="146"/>
      <c r="U124" s="145"/>
      <c r="V124" s="147"/>
      <c r="W124" s="147"/>
      <c r="X124" s="147"/>
      <c r="Y124" s="147"/>
      <c r="Z124" s="147"/>
      <c r="AA124" s="147"/>
      <c r="AB124" s="147"/>
      <c r="AC124" s="147"/>
      <c r="AD124" s="147"/>
      <c r="AE124" s="147" t="s">
        <v>105</v>
      </c>
      <c r="AF124" s="147">
        <v>0</v>
      </c>
      <c r="AG124" s="147"/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5">
      <c r="A125" s="140">
        <v>36</v>
      </c>
      <c r="B125" s="140" t="s">
        <v>245</v>
      </c>
      <c r="C125" s="141" t="s">
        <v>246</v>
      </c>
      <c r="D125" s="142" t="s">
        <v>216</v>
      </c>
      <c r="E125" s="143">
        <v>7</v>
      </c>
      <c r="F125" s="144"/>
      <c r="G125" s="144">
        <f>E125*F125</f>
        <v>0</v>
      </c>
      <c r="H125" s="144">
        <v>421.5</v>
      </c>
      <c r="I125" s="144">
        <f>ROUND(E125*H125,2)</f>
        <v>2950.5</v>
      </c>
      <c r="J125" s="144">
        <v>0</v>
      </c>
      <c r="K125" s="144">
        <f>ROUND(E125*J125,2)</f>
        <v>0</v>
      </c>
      <c r="L125" s="144">
        <v>21</v>
      </c>
      <c r="M125" s="144">
        <f>G125*(1+L125/100)</f>
        <v>0</v>
      </c>
      <c r="N125" s="145">
        <v>5.7000000000000002E-2</v>
      </c>
      <c r="O125" s="145">
        <f>ROUND(E125*N125,5)</f>
        <v>0.39900000000000002</v>
      </c>
      <c r="P125" s="145">
        <v>0</v>
      </c>
      <c r="Q125" s="145">
        <f>ROUND(E125*P125,5)</f>
        <v>0</v>
      </c>
      <c r="R125" s="145"/>
      <c r="S125" s="145"/>
      <c r="T125" s="146">
        <v>0</v>
      </c>
      <c r="U125" s="145">
        <f>ROUND(E125*T125,2)</f>
        <v>0</v>
      </c>
      <c r="V125" s="147"/>
      <c r="W125" s="147"/>
      <c r="X125" s="147"/>
      <c r="Y125" s="147"/>
      <c r="Z125" s="147"/>
      <c r="AA125" s="147"/>
      <c r="AB125" s="147"/>
      <c r="AC125" s="147"/>
      <c r="AD125" s="147"/>
      <c r="AE125" s="147" t="s">
        <v>171</v>
      </c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5">
      <c r="A126" s="140"/>
      <c r="B126" s="140"/>
      <c r="C126" s="148" t="s">
        <v>238</v>
      </c>
      <c r="D126" s="149"/>
      <c r="E126" s="150">
        <v>1</v>
      </c>
      <c r="F126" s="144"/>
      <c r="G126" s="144"/>
      <c r="H126" s="144"/>
      <c r="I126" s="144"/>
      <c r="J126" s="144"/>
      <c r="K126" s="144"/>
      <c r="L126" s="144"/>
      <c r="M126" s="144"/>
      <c r="N126" s="145"/>
      <c r="O126" s="145"/>
      <c r="P126" s="145"/>
      <c r="Q126" s="145"/>
      <c r="R126" s="145"/>
      <c r="S126" s="145"/>
      <c r="T126" s="146"/>
      <c r="U126" s="145"/>
      <c r="V126" s="147"/>
      <c r="W126" s="147"/>
      <c r="X126" s="147"/>
      <c r="Y126" s="147"/>
      <c r="Z126" s="147"/>
      <c r="AA126" s="147"/>
      <c r="AB126" s="147"/>
      <c r="AC126" s="147"/>
      <c r="AD126" s="147"/>
      <c r="AE126" s="147" t="s">
        <v>105</v>
      </c>
      <c r="AF126" s="147">
        <v>0</v>
      </c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5">
      <c r="A127" s="140"/>
      <c r="B127" s="140"/>
      <c r="C127" s="148" t="s">
        <v>239</v>
      </c>
      <c r="D127" s="149"/>
      <c r="E127" s="150">
        <v>1</v>
      </c>
      <c r="F127" s="144"/>
      <c r="G127" s="144"/>
      <c r="H127" s="144"/>
      <c r="I127" s="144"/>
      <c r="J127" s="144"/>
      <c r="K127" s="144"/>
      <c r="L127" s="144"/>
      <c r="M127" s="144"/>
      <c r="N127" s="145"/>
      <c r="O127" s="145"/>
      <c r="P127" s="145"/>
      <c r="Q127" s="145"/>
      <c r="R127" s="145"/>
      <c r="S127" s="145"/>
      <c r="T127" s="146"/>
      <c r="U127" s="145"/>
      <c r="V127" s="147"/>
      <c r="W127" s="147"/>
      <c r="X127" s="147"/>
      <c r="Y127" s="147"/>
      <c r="Z127" s="147"/>
      <c r="AA127" s="147"/>
      <c r="AB127" s="147"/>
      <c r="AC127" s="147"/>
      <c r="AD127" s="147"/>
      <c r="AE127" s="147" t="s">
        <v>105</v>
      </c>
      <c r="AF127" s="147">
        <v>0</v>
      </c>
      <c r="AG127" s="147"/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5">
      <c r="A128" s="140"/>
      <c r="B128" s="140"/>
      <c r="C128" s="148" t="s">
        <v>240</v>
      </c>
      <c r="D128" s="149"/>
      <c r="E128" s="150">
        <v>1</v>
      </c>
      <c r="F128" s="144"/>
      <c r="G128" s="144"/>
      <c r="H128" s="144"/>
      <c r="I128" s="144"/>
      <c r="J128" s="144"/>
      <c r="K128" s="144"/>
      <c r="L128" s="144"/>
      <c r="M128" s="144"/>
      <c r="N128" s="145"/>
      <c r="O128" s="145"/>
      <c r="P128" s="145"/>
      <c r="Q128" s="145"/>
      <c r="R128" s="145"/>
      <c r="S128" s="145"/>
      <c r="T128" s="146"/>
      <c r="U128" s="145"/>
      <c r="V128" s="147"/>
      <c r="W128" s="147"/>
      <c r="X128" s="147"/>
      <c r="Y128" s="147"/>
      <c r="Z128" s="147"/>
      <c r="AA128" s="147"/>
      <c r="AB128" s="147"/>
      <c r="AC128" s="147"/>
      <c r="AD128" s="147"/>
      <c r="AE128" s="147" t="s">
        <v>105</v>
      </c>
      <c r="AF128" s="147">
        <v>0</v>
      </c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5">
      <c r="A129" s="140"/>
      <c r="B129" s="140"/>
      <c r="C129" s="148" t="s">
        <v>241</v>
      </c>
      <c r="D129" s="149"/>
      <c r="E129" s="150">
        <v>2</v>
      </c>
      <c r="F129" s="144"/>
      <c r="G129" s="144"/>
      <c r="H129" s="144"/>
      <c r="I129" s="144"/>
      <c r="J129" s="144"/>
      <c r="K129" s="144"/>
      <c r="L129" s="144"/>
      <c r="M129" s="144"/>
      <c r="N129" s="145"/>
      <c r="O129" s="145"/>
      <c r="P129" s="145"/>
      <c r="Q129" s="145"/>
      <c r="R129" s="145"/>
      <c r="S129" s="145"/>
      <c r="T129" s="146"/>
      <c r="U129" s="145"/>
      <c r="V129" s="147"/>
      <c r="W129" s="147"/>
      <c r="X129" s="147"/>
      <c r="Y129" s="147"/>
      <c r="Z129" s="147"/>
      <c r="AA129" s="147"/>
      <c r="AB129" s="147"/>
      <c r="AC129" s="147"/>
      <c r="AD129" s="147"/>
      <c r="AE129" s="147" t="s">
        <v>105</v>
      </c>
      <c r="AF129" s="147">
        <v>0</v>
      </c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5">
      <c r="A130" s="140"/>
      <c r="B130" s="140"/>
      <c r="C130" s="148" t="s">
        <v>124</v>
      </c>
      <c r="D130" s="149"/>
      <c r="E130" s="150">
        <v>1</v>
      </c>
      <c r="F130" s="144"/>
      <c r="G130" s="144"/>
      <c r="H130" s="144"/>
      <c r="I130" s="144"/>
      <c r="J130" s="144"/>
      <c r="K130" s="144"/>
      <c r="L130" s="144"/>
      <c r="M130" s="144"/>
      <c r="N130" s="145"/>
      <c r="O130" s="145"/>
      <c r="P130" s="145"/>
      <c r="Q130" s="145"/>
      <c r="R130" s="145"/>
      <c r="S130" s="145"/>
      <c r="T130" s="146"/>
      <c r="U130" s="145"/>
      <c r="V130" s="147"/>
      <c r="W130" s="147"/>
      <c r="X130" s="147"/>
      <c r="Y130" s="147"/>
      <c r="Z130" s="147"/>
      <c r="AA130" s="147"/>
      <c r="AB130" s="147"/>
      <c r="AC130" s="147"/>
      <c r="AD130" s="147"/>
      <c r="AE130" s="147" t="s">
        <v>105</v>
      </c>
      <c r="AF130" s="147">
        <v>0</v>
      </c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5">
      <c r="A131" s="140"/>
      <c r="B131" s="140"/>
      <c r="C131" s="148" t="s">
        <v>242</v>
      </c>
      <c r="D131" s="149"/>
      <c r="E131" s="150">
        <v>1</v>
      </c>
      <c r="F131" s="144"/>
      <c r="G131" s="144"/>
      <c r="H131" s="144"/>
      <c r="I131" s="144"/>
      <c r="J131" s="144"/>
      <c r="K131" s="144"/>
      <c r="L131" s="144"/>
      <c r="M131" s="144"/>
      <c r="N131" s="145"/>
      <c r="O131" s="145"/>
      <c r="P131" s="145"/>
      <c r="Q131" s="145"/>
      <c r="R131" s="145"/>
      <c r="S131" s="145"/>
      <c r="T131" s="146"/>
      <c r="U131" s="145"/>
      <c r="V131" s="147"/>
      <c r="W131" s="147"/>
      <c r="X131" s="147"/>
      <c r="Y131" s="147"/>
      <c r="Z131" s="147"/>
      <c r="AA131" s="147"/>
      <c r="AB131" s="147"/>
      <c r="AC131" s="147"/>
      <c r="AD131" s="147"/>
      <c r="AE131" s="147" t="s">
        <v>105</v>
      </c>
      <c r="AF131" s="147">
        <v>0</v>
      </c>
      <c r="AG131" s="147"/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5">
      <c r="A132" s="140">
        <v>37</v>
      </c>
      <c r="B132" s="140" t="s">
        <v>247</v>
      </c>
      <c r="C132" s="141" t="s">
        <v>248</v>
      </c>
      <c r="D132" s="142" t="s">
        <v>216</v>
      </c>
      <c r="E132" s="143">
        <v>2</v>
      </c>
      <c r="F132" s="144"/>
      <c r="G132" s="144">
        <f>E132*F132</f>
        <v>0</v>
      </c>
      <c r="H132" s="144">
        <v>665</v>
      </c>
      <c r="I132" s="144">
        <f>ROUND(E132*H132,2)</f>
        <v>1330</v>
      </c>
      <c r="J132" s="144">
        <v>0</v>
      </c>
      <c r="K132" s="144">
        <f>ROUND(E132*J132,2)</f>
        <v>0</v>
      </c>
      <c r="L132" s="144">
        <v>21</v>
      </c>
      <c r="M132" s="144">
        <f>G132*(1+L132/100)</f>
        <v>0</v>
      </c>
      <c r="N132" s="145">
        <v>9.7000000000000003E-2</v>
      </c>
      <c r="O132" s="145">
        <f>ROUND(E132*N132,5)</f>
        <v>0.19400000000000001</v>
      </c>
      <c r="P132" s="145">
        <v>0</v>
      </c>
      <c r="Q132" s="145">
        <f>ROUND(E132*P132,5)</f>
        <v>0</v>
      </c>
      <c r="R132" s="145"/>
      <c r="S132" s="145"/>
      <c r="T132" s="146">
        <v>0</v>
      </c>
      <c r="U132" s="145">
        <f>ROUND(E132*T132,2)</f>
        <v>0</v>
      </c>
      <c r="V132" s="147"/>
      <c r="W132" s="147"/>
      <c r="X132" s="147"/>
      <c r="Y132" s="147"/>
      <c r="Z132" s="147"/>
      <c r="AA132" s="147"/>
      <c r="AB132" s="147"/>
      <c r="AC132" s="147"/>
      <c r="AD132" s="147"/>
      <c r="AE132" s="147" t="s">
        <v>171</v>
      </c>
      <c r="AF132" s="147"/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5">
      <c r="A133" s="140"/>
      <c r="B133" s="140"/>
      <c r="C133" s="148" t="s">
        <v>238</v>
      </c>
      <c r="D133" s="149"/>
      <c r="E133" s="150">
        <v>1</v>
      </c>
      <c r="F133" s="144"/>
      <c r="G133" s="144"/>
      <c r="H133" s="144"/>
      <c r="I133" s="144"/>
      <c r="J133" s="144"/>
      <c r="K133" s="144"/>
      <c r="L133" s="144"/>
      <c r="M133" s="144"/>
      <c r="N133" s="145"/>
      <c r="O133" s="145"/>
      <c r="P133" s="145"/>
      <c r="Q133" s="145"/>
      <c r="R133" s="145"/>
      <c r="S133" s="145"/>
      <c r="T133" s="146"/>
      <c r="U133" s="145"/>
      <c r="V133" s="147"/>
      <c r="W133" s="147"/>
      <c r="X133" s="147"/>
      <c r="Y133" s="147"/>
      <c r="Z133" s="147"/>
      <c r="AA133" s="147"/>
      <c r="AB133" s="147"/>
      <c r="AC133" s="147"/>
      <c r="AD133" s="147"/>
      <c r="AE133" s="147" t="s">
        <v>105</v>
      </c>
      <c r="AF133" s="147">
        <v>0</v>
      </c>
      <c r="AG133" s="147"/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5">
      <c r="A134" s="140"/>
      <c r="B134" s="140"/>
      <c r="C134" s="148" t="s">
        <v>123</v>
      </c>
      <c r="D134" s="149"/>
      <c r="E134" s="150">
        <v>1</v>
      </c>
      <c r="F134" s="144"/>
      <c r="G134" s="144"/>
      <c r="H134" s="144"/>
      <c r="I134" s="144"/>
      <c r="J134" s="144"/>
      <c r="K134" s="144"/>
      <c r="L134" s="144"/>
      <c r="M134" s="144"/>
      <c r="N134" s="145"/>
      <c r="O134" s="145"/>
      <c r="P134" s="145"/>
      <c r="Q134" s="145"/>
      <c r="R134" s="145"/>
      <c r="S134" s="145"/>
      <c r="T134" s="146"/>
      <c r="U134" s="145"/>
      <c r="V134" s="147"/>
      <c r="W134" s="147"/>
      <c r="X134" s="147"/>
      <c r="Y134" s="147"/>
      <c r="Z134" s="147"/>
      <c r="AA134" s="147"/>
      <c r="AB134" s="147"/>
      <c r="AC134" s="147"/>
      <c r="AD134" s="147"/>
      <c r="AE134" s="147" t="s">
        <v>105</v>
      </c>
      <c r="AF134" s="147">
        <v>0</v>
      </c>
      <c r="AG134" s="147"/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5">
      <c r="A135" s="140">
        <v>38</v>
      </c>
      <c r="B135" s="140" t="s">
        <v>249</v>
      </c>
      <c r="C135" s="141" t="s">
        <v>250</v>
      </c>
      <c r="D135" s="142" t="s">
        <v>216</v>
      </c>
      <c r="E135" s="143">
        <v>3</v>
      </c>
      <c r="F135" s="144"/>
      <c r="G135" s="144">
        <f>E135*F135</f>
        <v>0</v>
      </c>
      <c r="H135" s="144">
        <v>710</v>
      </c>
      <c r="I135" s="144">
        <f>ROUND(E135*H135,2)</f>
        <v>2130</v>
      </c>
      <c r="J135" s="144">
        <v>0</v>
      </c>
      <c r="K135" s="144">
        <f>ROUND(E135*J135,2)</f>
        <v>0</v>
      </c>
      <c r="L135" s="144">
        <v>21</v>
      </c>
      <c r="M135" s="144">
        <f>G135*(1+L135/100)</f>
        <v>0</v>
      </c>
      <c r="N135" s="145">
        <v>0.108</v>
      </c>
      <c r="O135" s="145">
        <f>ROUND(E135*N135,5)</f>
        <v>0.32400000000000001</v>
      </c>
      <c r="P135" s="145">
        <v>0</v>
      </c>
      <c r="Q135" s="145">
        <f>ROUND(E135*P135,5)</f>
        <v>0</v>
      </c>
      <c r="R135" s="145"/>
      <c r="S135" s="145"/>
      <c r="T135" s="146">
        <v>0</v>
      </c>
      <c r="U135" s="145">
        <f>ROUND(E135*T135,2)</f>
        <v>0</v>
      </c>
      <c r="V135" s="147"/>
      <c r="W135" s="147"/>
      <c r="X135" s="147"/>
      <c r="Y135" s="147"/>
      <c r="Z135" s="147"/>
      <c r="AA135" s="147"/>
      <c r="AB135" s="147"/>
      <c r="AC135" s="147"/>
      <c r="AD135" s="147"/>
      <c r="AE135" s="147" t="s">
        <v>171</v>
      </c>
      <c r="AF135" s="147"/>
      <c r="AG135" s="147"/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5">
      <c r="A136" s="140"/>
      <c r="B136" s="140"/>
      <c r="C136" s="148" t="s">
        <v>239</v>
      </c>
      <c r="D136" s="149"/>
      <c r="E136" s="150">
        <v>1</v>
      </c>
      <c r="F136" s="144"/>
      <c r="G136" s="144"/>
      <c r="H136" s="144"/>
      <c r="I136" s="144"/>
      <c r="J136" s="144"/>
      <c r="K136" s="144"/>
      <c r="L136" s="144"/>
      <c r="M136" s="144"/>
      <c r="N136" s="145"/>
      <c r="O136" s="145"/>
      <c r="P136" s="145"/>
      <c r="Q136" s="145"/>
      <c r="R136" s="145"/>
      <c r="S136" s="145"/>
      <c r="T136" s="146"/>
      <c r="U136" s="145"/>
      <c r="V136" s="147"/>
      <c r="W136" s="147"/>
      <c r="X136" s="147"/>
      <c r="Y136" s="147"/>
      <c r="Z136" s="147"/>
      <c r="AA136" s="147"/>
      <c r="AB136" s="147"/>
      <c r="AC136" s="147"/>
      <c r="AD136" s="147"/>
      <c r="AE136" s="147" t="s">
        <v>105</v>
      </c>
      <c r="AF136" s="147">
        <v>0</v>
      </c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5">
      <c r="A137" s="140"/>
      <c r="B137" s="140"/>
      <c r="C137" s="148" t="s">
        <v>240</v>
      </c>
      <c r="D137" s="149"/>
      <c r="E137" s="150">
        <v>1</v>
      </c>
      <c r="F137" s="144"/>
      <c r="G137" s="144"/>
      <c r="H137" s="144"/>
      <c r="I137" s="144"/>
      <c r="J137" s="144"/>
      <c r="K137" s="144"/>
      <c r="L137" s="144"/>
      <c r="M137" s="144"/>
      <c r="N137" s="145"/>
      <c r="O137" s="145"/>
      <c r="P137" s="145"/>
      <c r="Q137" s="145"/>
      <c r="R137" s="145"/>
      <c r="S137" s="145"/>
      <c r="T137" s="146"/>
      <c r="U137" s="145"/>
      <c r="V137" s="147"/>
      <c r="W137" s="147"/>
      <c r="X137" s="147"/>
      <c r="Y137" s="147"/>
      <c r="Z137" s="147"/>
      <c r="AA137" s="147"/>
      <c r="AB137" s="147"/>
      <c r="AC137" s="147"/>
      <c r="AD137" s="147"/>
      <c r="AE137" s="147" t="s">
        <v>105</v>
      </c>
      <c r="AF137" s="147">
        <v>0</v>
      </c>
      <c r="AG137" s="147"/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1" x14ac:dyDescent="0.25">
      <c r="A138" s="140"/>
      <c r="B138" s="140"/>
      <c r="C138" s="148" t="s">
        <v>124</v>
      </c>
      <c r="D138" s="149"/>
      <c r="E138" s="150">
        <v>1</v>
      </c>
      <c r="F138" s="144"/>
      <c r="G138" s="144"/>
      <c r="H138" s="144"/>
      <c r="I138" s="144"/>
      <c r="J138" s="144"/>
      <c r="K138" s="144"/>
      <c r="L138" s="144"/>
      <c r="M138" s="144"/>
      <c r="N138" s="145"/>
      <c r="O138" s="145"/>
      <c r="P138" s="145"/>
      <c r="Q138" s="145"/>
      <c r="R138" s="145"/>
      <c r="S138" s="145"/>
      <c r="T138" s="146"/>
      <c r="U138" s="145"/>
      <c r="V138" s="147"/>
      <c r="W138" s="147"/>
      <c r="X138" s="147"/>
      <c r="Y138" s="147"/>
      <c r="Z138" s="147"/>
      <c r="AA138" s="147"/>
      <c r="AB138" s="147"/>
      <c r="AC138" s="147"/>
      <c r="AD138" s="147"/>
      <c r="AE138" s="147" t="s">
        <v>105</v>
      </c>
      <c r="AF138" s="147">
        <v>0</v>
      </c>
      <c r="AG138" s="147"/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5">
      <c r="A139" s="140">
        <v>39</v>
      </c>
      <c r="B139" s="140" t="s">
        <v>251</v>
      </c>
      <c r="C139" s="141" t="s">
        <v>252</v>
      </c>
      <c r="D139" s="142" t="s">
        <v>216</v>
      </c>
      <c r="E139" s="143">
        <v>6</v>
      </c>
      <c r="F139" s="144"/>
      <c r="G139" s="144">
        <f>E139*F139</f>
        <v>0</v>
      </c>
      <c r="H139" s="144">
        <v>473</v>
      </c>
      <c r="I139" s="144">
        <f>ROUND(E139*H139,2)</f>
        <v>2838</v>
      </c>
      <c r="J139" s="144">
        <v>0</v>
      </c>
      <c r="K139" s="144">
        <f>ROUND(E139*J139,2)</f>
        <v>0</v>
      </c>
      <c r="L139" s="144">
        <v>21</v>
      </c>
      <c r="M139" s="144">
        <f>G139*(1+L139/100)</f>
        <v>0</v>
      </c>
      <c r="N139" s="145">
        <v>6.0000000000000001E-3</v>
      </c>
      <c r="O139" s="145">
        <f>ROUND(E139*N139,5)</f>
        <v>3.5999999999999997E-2</v>
      </c>
      <c r="P139" s="145">
        <v>0</v>
      </c>
      <c r="Q139" s="145">
        <f>ROUND(E139*P139,5)</f>
        <v>0</v>
      </c>
      <c r="R139" s="145"/>
      <c r="S139" s="145"/>
      <c r="T139" s="146">
        <v>0</v>
      </c>
      <c r="U139" s="145">
        <f>ROUND(E139*T139,2)</f>
        <v>0</v>
      </c>
      <c r="V139" s="147"/>
      <c r="W139" s="147"/>
      <c r="X139" s="147"/>
      <c r="Y139" s="147"/>
      <c r="Z139" s="147"/>
      <c r="AA139" s="147"/>
      <c r="AB139" s="147"/>
      <c r="AC139" s="147"/>
      <c r="AD139" s="147"/>
      <c r="AE139" s="147" t="s">
        <v>171</v>
      </c>
      <c r="AF139" s="147"/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1" x14ac:dyDescent="0.25">
      <c r="A140" s="140"/>
      <c r="B140" s="140"/>
      <c r="C140" s="148" t="s">
        <v>238</v>
      </c>
      <c r="D140" s="149"/>
      <c r="E140" s="150">
        <v>1</v>
      </c>
      <c r="F140" s="144"/>
      <c r="G140" s="144"/>
      <c r="H140" s="144"/>
      <c r="I140" s="144"/>
      <c r="J140" s="144"/>
      <c r="K140" s="144"/>
      <c r="L140" s="144"/>
      <c r="M140" s="144"/>
      <c r="N140" s="145"/>
      <c r="O140" s="145"/>
      <c r="P140" s="145"/>
      <c r="Q140" s="145"/>
      <c r="R140" s="145"/>
      <c r="S140" s="145"/>
      <c r="T140" s="146"/>
      <c r="U140" s="145"/>
      <c r="V140" s="147"/>
      <c r="W140" s="147"/>
      <c r="X140" s="147"/>
      <c r="Y140" s="147"/>
      <c r="Z140" s="147"/>
      <c r="AA140" s="147"/>
      <c r="AB140" s="147"/>
      <c r="AC140" s="147"/>
      <c r="AD140" s="147"/>
      <c r="AE140" s="147" t="s">
        <v>105</v>
      </c>
      <c r="AF140" s="147">
        <v>0</v>
      </c>
      <c r="AG140" s="147"/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1" x14ac:dyDescent="0.25">
      <c r="A141" s="140"/>
      <c r="B141" s="140"/>
      <c r="C141" s="148" t="s">
        <v>239</v>
      </c>
      <c r="D141" s="149"/>
      <c r="E141" s="150">
        <v>1</v>
      </c>
      <c r="F141" s="144"/>
      <c r="G141" s="144"/>
      <c r="H141" s="144"/>
      <c r="I141" s="144"/>
      <c r="J141" s="144"/>
      <c r="K141" s="144"/>
      <c r="L141" s="144"/>
      <c r="M141" s="144"/>
      <c r="N141" s="145"/>
      <c r="O141" s="145"/>
      <c r="P141" s="145"/>
      <c r="Q141" s="145"/>
      <c r="R141" s="145"/>
      <c r="S141" s="145"/>
      <c r="T141" s="146"/>
      <c r="U141" s="145"/>
      <c r="V141" s="147"/>
      <c r="W141" s="147"/>
      <c r="X141" s="147"/>
      <c r="Y141" s="147"/>
      <c r="Z141" s="147"/>
      <c r="AA141" s="147"/>
      <c r="AB141" s="147"/>
      <c r="AC141" s="147"/>
      <c r="AD141" s="147"/>
      <c r="AE141" s="147" t="s">
        <v>105</v>
      </c>
      <c r="AF141" s="147">
        <v>0</v>
      </c>
      <c r="AG141" s="147"/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5">
      <c r="A142" s="140"/>
      <c r="B142" s="140"/>
      <c r="C142" s="148" t="s">
        <v>240</v>
      </c>
      <c r="D142" s="149"/>
      <c r="E142" s="150">
        <v>1</v>
      </c>
      <c r="F142" s="144"/>
      <c r="G142" s="144"/>
      <c r="H142" s="144"/>
      <c r="I142" s="144"/>
      <c r="J142" s="144"/>
      <c r="K142" s="144"/>
      <c r="L142" s="144"/>
      <c r="M142" s="144"/>
      <c r="N142" s="145"/>
      <c r="O142" s="145"/>
      <c r="P142" s="145"/>
      <c r="Q142" s="145"/>
      <c r="R142" s="145"/>
      <c r="S142" s="145"/>
      <c r="T142" s="146"/>
      <c r="U142" s="145"/>
      <c r="V142" s="147"/>
      <c r="W142" s="147"/>
      <c r="X142" s="147"/>
      <c r="Y142" s="147"/>
      <c r="Z142" s="147"/>
      <c r="AA142" s="147"/>
      <c r="AB142" s="147"/>
      <c r="AC142" s="147"/>
      <c r="AD142" s="147"/>
      <c r="AE142" s="147" t="s">
        <v>105</v>
      </c>
      <c r="AF142" s="147">
        <v>0</v>
      </c>
      <c r="AG142" s="147"/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5">
      <c r="A143" s="140"/>
      <c r="B143" s="140"/>
      <c r="C143" s="148" t="s">
        <v>123</v>
      </c>
      <c r="D143" s="149"/>
      <c r="E143" s="150">
        <v>1</v>
      </c>
      <c r="F143" s="144"/>
      <c r="G143" s="144"/>
      <c r="H143" s="144"/>
      <c r="I143" s="144"/>
      <c r="J143" s="144"/>
      <c r="K143" s="144"/>
      <c r="L143" s="144"/>
      <c r="M143" s="144"/>
      <c r="N143" s="145"/>
      <c r="O143" s="145"/>
      <c r="P143" s="145"/>
      <c r="Q143" s="145"/>
      <c r="R143" s="145"/>
      <c r="S143" s="145"/>
      <c r="T143" s="146"/>
      <c r="U143" s="145"/>
      <c r="V143" s="147"/>
      <c r="W143" s="147"/>
      <c r="X143" s="147"/>
      <c r="Y143" s="147"/>
      <c r="Z143" s="147"/>
      <c r="AA143" s="147"/>
      <c r="AB143" s="147"/>
      <c r="AC143" s="147"/>
      <c r="AD143" s="147"/>
      <c r="AE143" s="147" t="s">
        <v>105</v>
      </c>
      <c r="AF143" s="147">
        <v>0</v>
      </c>
      <c r="AG143" s="147"/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1" x14ac:dyDescent="0.25">
      <c r="A144" s="140"/>
      <c r="B144" s="140"/>
      <c r="C144" s="148" t="s">
        <v>124</v>
      </c>
      <c r="D144" s="149"/>
      <c r="E144" s="150">
        <v>1</v>
      </c>
      <c r="F144" s="144"/>
      <c r="G144" s="144"/>
      <c r="H144" s="144"/>
      <c r="I144" s="144"/>
      <c r="J144" s="144"/>
      <c r="K144" s="144"/>
      <c r="L144" s="144"/>
      <c r="M144" s="144"/>
      <c r="N144" s="145"/>
      <c r="O144" s="145"/>
      <c r="P144" s="145"/>
      <c r="Q144" s="145"/>
      <c r="R144" s="145"/>
      <c r="S144" s="145"/>
      <c r="T144" s="146"/>
      <c r="U144" s="145"/>
      <c r="V144" s="147"/>
      <c r="W144" s="147"/>
      <c r="X144" s="147"/>
      <c r="Y144" s="147"/>
      <c r="Z144" s="147"/>
      <c r="AA144" s="147"/>
      <c r="AB144" s="147"/>
      <c r="AC144" s="147"/>
      <c r="AD144" s="147"/>
      <c r="AE144" s="147" t="s">
        <v>105</v>
      </c>
      <c r="AF144" s="147">
        <v>0</v>
      </c>
      <c r="AG144" s="147"/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1" x14ac:dyDescent="0.25">
      <c r="A145" s="140"/>
      <c r="B145" s="140"/>
      <c r="C145" s="148" t="s">
        <v>242</v>
      </c>
      <c r="D145" s="149"/>
      <c r="E145" s="150">
        <v>1</v>
      </c>
      <c r="F145" s="144"/>
      <c r="G145" s="144"/>
      <c r="H145" s="144"/>
      <c r="I145" s="144"/>
      <c r="J145" s="144"/>
      <c r="K145" s="144"/>
      <c r="L145" s="144"/>
      <c r="M145" s="144"/>
      <c r="N145" s="145"/>
      <c r="O145" s="145"/>
      <c r="P145" s="145"/>
      <c r="Q145" s="145"/>
      <c r="R145" s="145"/>
      <c r="S145" s="145"/>
      <c r="T145" s="146"/>
      <c r="U145" s="145"/>
      <c r="V145" s="147"/>
      <c r="W145" s="147"/>
      <c r="X145" s="147"/>
      <c r="Y145" s="147"/>
      <c r="Z145" s="147"/>
      <c r="AA145" s="147"/>
      <c r="AB145" s="147"/>
      <c r="AC145" s="147"/>
      <c r="AD145" s="147"/>
      <c r="AE145" s="147" t="s">
        <v>105</v>
      </c>
      <c r="AF145" s="147">
        <v>0</v>
      </c>
      <c r="AG145" s="147"/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1" x14ac:dyDescent="0.25">
      <c r="A146" s="140">
        <v>40</v>
      </c>
      <c r="B146" s="140" t="s">
        <v>253</v>
      </c>
      <c r="C146" s="141" t="s">
        <v>254</v>
      </c>
      <c r="D146" s="142" t="s">
        <v>216</v>
      </c>
      <c r="E146" s="143">
        <v>3</v>
      </c>
      <c r="F146" s="144"/>
      <c r="G146" s="144">
        <f>E146*F146</f>
        <v>0</v>
      </c>
      <c r="H146" s="144">
        <v>7860</v>
      </c>
      <c r="I146" s="144">
        <f>ROUND(E146*H146,2)</f>
        <v>23580</v>
      </c>
      <c r="J146" s="144">
        <v>0</v>
      </c>
      <c r="K146" s="144">
        <f>ROUND(E146*J146,2)</f>
        <v>0</v>
      </c>
      <c r="L146" s="144">
        <v>21</v>
      </c>
      <c r="M146" s="144">
        <f>G146*(1+L146/100)</f>
        <v>0</v>
      </c>
      <c r="N146" s="145">
        <v>2.661</v>
      </c>
      <c r="O146" s="145">
        <f>ROUND(E146*N146,5)</f>
        <v>7.9829999999999997</v>
      </c>
      <c r="P146" s="145">
        <v>0</v>
      </c>
      <c r="Q146" s="145">
        <f>ROUND(E146*P146,5)</f>
        <v>0</v>
      </c>
      <c r="R146" s="145"/>
      <c r="S146" s="145"/>
      <c r="T146" s="146">
        <v>0</v>
      </c>
      <c r="U146" s="145">
        <f>ROUND(E146*T146,2)</f>
        <v>0</v>
      </c>
      <c r="V146" s="147"/>
      <c r="W146" s="147"/>
      <c r="X146" s="147"/>
      <c r="Y146" s="147"/>
      <c r="Z146" s="147"/>
      <c r="AA146" s="147"/>
      <c r="AB146" s="147"/>
      <c r="AC146" s="147"/>
      <c r="AD146" s="147"/>
      <c r="AE146" s="147" t="s">
        <v>171</v>
      </c>
      <c r="AF146" s="147"/>
      <c r="AG146" s="147"/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1" x14ac:dyDescent="0.25">
      <c r="A147" s="140"/>
      <c r="B147" s="140"/>
      <c r="C147" s="148" t="s">
        <v>239</v>
      </c>
      <c r="D147" s="149"/>
      <c r="E147" s="150">
        <v>1</v>
      </c>
      <c r="F147" s="144"/>
      <c r="G147" s="144"/>
      <c r="H147" s="144"/>
      <c r="I147" s="144"/>
      <c r="J147" s="144"/>
      <c r="K147" s="144"/>
      <c r="L147" s="144"/>
      <c r="M147" s="144"/>
      <c r="N147" s="145"/>
      <c r="O147" s="145"/>
      <c r="P147" s="145"/>
      <c r="Q147" s="145"/>
      <c r="R147" s="145"/>
      <c r="S147" s="145"/>
      <c r="T147" s="146"/>
      <c r="U147" s="145"/>
      <c r="V147" s="147"/>
      <c r="W147" s="147"/>
      <c r="X147" s="147"/>
      <c r="Y147" s="147"/>
      <c r="Z147" s="147"/>
      <c r="AA147" s="147"/>
      <c r="AB147" s="147"/>
      <c r="AC147" s="147"/>
      <c r="AD147" s="147"/>
      <c r="AE147" s="147" t="s">
        <v>105</v>
      </c>
      <c r="AF147" s="147">
        <v>0</v>
      </c>
      <c r="AG147" s="147"/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5">
      <c r="A148" s="140"/>
      <c r="B148" s="140"/>
      <c r="C148" s="148" t="s">
        <v>240</v>
      </c>
      <c r="D148" s="149"/>
      <c r="E148" s="150">
        <v>1</v>
      </c>
      <c r="F148" s="144"/>
      <c r="G148" s="144"/>
      <c r="H148" s="144"/>
      <c r="I148" s="144"/>
      <c r="J148" s="144"/>
      <c r="K148" s="144"/>
      <c r="L148" s="144"/>
      <c r="M148" s="144"/>
      <c r="N148" s="145"/>
      <c r="O148" s="145"/>
      <c r="P148" s="145"/>
      <c r="Q148" s="145"/>
      <c r="R148" s="145"/>
      <c r="S148" s="145"/>
      <c r="T148" s="146"/>
      <c r="U148" s="145"/>
      <c r="V148" s="147"/>
      <c r="W148" s="147"/>
      <c r="X148" s="147"/>
      <c r="Y148" s="147"/>
      <c r="Z148" s="147"/>
      <c r="AA148" s="147"/>
      <c r="AB148" s="147"/>
      <c r="AC148" s="147"/>
      <c r="AD148" s="147"/>
      <c r="AE148" s="147" t="s">
        <v>105</v>
      </c>
      <c r="AF148" s="147">
        <v>0</v>
      </c>
      <c r="AG148" s="147"/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1" x14ac:dyDescent="0.25">
      <c r="A149" s="140"/>
      <c r="B149" s="140"/>
      <c r="C149" s="148" t="s">
        <v>124</v>
      </c>
      <c r="D149" s="149"/>
      <c r="E149" s="150">
        <v>1</v>
      </c>
      <c r="F149" s="144"/>
      <c r="G149" s="144"/>
      <c r="H149" s="144"/>
      <c r="I149" s="144"/>
      <c r="J149" s="144"/>
      <c r="K149" s="144"/>
      <c r="L149" s="144"/>
      <c r="M149" s="144"/>
      <c r="N149" s="145"/>
      <c r="O149" s="145"/>
      <c r="P149" s="145"/>
      <c r="Q149" s="145"/>
      <c r="R149" s="145"/>
      <c r="S149" s="145"/>
      <c r="T149" s="146"/>
      <c r="U149" s="145"/>
      <c r="V149" s="147"/>
      <c r="W149" s="147"/>
      <c r="X149" s="147"/>
      <c r="Y149" s="147"/>
      <c r="Z149" s="147"/>
      <c r="AA149" s="147"/>
      <c r="AB149" s="147"/>
      <c r="AC149" s="147"/>
      <c r="AD149" s="147"/>
      <c r="AE149" s="147" t="s">
        <v>105</v>
      </c>
      <c r="AF149" s="147">
        <v>0</v>
      </c>
      <c r="AG149" s="147"/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x14ac:dyDescent="0.25">
      <c r="A150" s="151" t="s">
        <v>98</v>
      </c>
      <c r="B150" s="151" t="s">
        <v>54</v>
      </c>
      <c r="C150" s="152" t="s">
        <v>55</v>
      </c>
      <c r="D150" s="153"/>
      <c r="E150" s="154"/>
      <c r="F150" s="155"/>
      <c r="G150" s="155">
        <f>SUMIF(AE151:AE155,"&lt;&gt;NOR",G151:G155)</f>
        <v>0</v>
      </c>
      <c r="H150" s="155"/>
      <c r="I150" s="155">
        <f>SUM(I151:I155)</f>
        <v>4306.68</v>
      </c>
      <c r="J150" s="155"/>
      <c r="K150" s="155">
        <f>SUM(K151:K155)</f>
        <v>3495.54</v>
      </c>
      <c r="L150" s="155"/>
      <c r="M150" s="155">
        <f>SUM(M151:M155)</f>
        <v>0</v>
      </c>
      <c r="N150" s="156"/>
      <c r="O150" s="156">
        <f>SUM(O151:O155)</f>
        <v>13.534129999999999</v>
      </c>
      <c r="P150" s="156"/>
      <c r="Q150" s="156">
        <f>SUM(Q151:Q155)</f>
        <v>0</v>
      </c>
      <c r="R150" s="156"/>
      <c r="S150" s="156"/>
      <c r="T150" s="157"/>
      <c r="U150" s="156">
        <f>SUM(U151:U155)</f>
        <v>9.43</v>
      </c>
      <c r="AE150" t="s">
        <v>99</v>
      </c>
    </row>
    <row r="151" spans="1:60" outlineLevel="1" x14ac:dyDescent="0.25">
      <c r="A151" s="140">
        <v>41</v>
      </c>
      <c r="B151" s="140" t="s">
        <v>255</v>
      </c>
      <c r="C151" s="141" t="s">
        <v>256</v>
      </c>
      <c r="D151" s="142" t="s">
        <v>130</v>
      </c>
      <c r="E151" s="143">
        <v>7.1580000000000004</v>
      </c>
      <c r="F151" s="144"/>
      <c r="G151" s="144">
        <f>E151*F151</f>
        <v>0</v>
      </c>
      <c r="H151" s="144">
        <v>601.66</v>
      </c>
      <c r="I151" s="144">
        <f>ROUND(E151*H151,2)</f>
        <v>4306.68</v>
      </c>
      <c r="J151" s="144">
        <v>488.34000000000003</v>
      </c>
      <c r="K151" s="144">
        <f>ROUND(E151*J151,2)</f>
        <v>3495.54</v>
      </c>
      <c r="L151" s="144">
        <v>21</v>
      </c>
      <c r="M151" s="144">
        <f>G151*(1+L151/100)</f>
        <v>0</v>
      </c>
      <c r="N151" s="145">
        <v>1.8907700000000001</v>
      </c>
      <c r="O151" s="145">
        <f>ROUND(E151*N151,5)</f>
        <v>13.534129999999999</v>
      </c>
      <c r="P151" s="145">
        <v>0</v>
      </c>
      <c r="Q151" s="145">
        <f>ROUND(E151*P151,5)</f>
        <v>0</v>
      </c>
      <c r="R151" s="145"/>
      <c r="S151" s="145"/>
      <c r="T151" s="146">
        <v>1.3169999999999999</v>
      </c>
      <c r="U151" s="145">
        <f>ROUND(E151*T151,2)</f>
        <v>9.43</v>
      </c>
      <c r="V151" s="147"/>
      <c r="W151" s="147"/>
      <c r="X151" s="147"/>
      <c r="Y151" s="147"/>
      <c r="Z151" s="147"/>
      <c r="AA151" s="147"/>
      <c r="AB151" s="147"/>
      <c r="AC151" s="147"/>
      <c r="AD151" s="147"/>
      <c r="AE151" s="147" t="s">
        <v>103</v>
      </c>
      <c r="AF151" s="147"/>
      <c r="AG151" s="147"/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1" x14ac:dyDescent="0.25">
      <c r="A152" s="140"/>
      <c r="B152" s="140"/>
      <c r="C152" s="148" t="s">
        <v>257</v>
      </c>
      <c r="D152" s="149"/>
      <c r="E152" s="150">
        <v>3.306</v>
      </c>
      <c r="F152" s="144"/>
      <c r="G152" s="144"/>
      <c r="H152" s="144"/>
      <c r="I152" s="144"/>
      <c r="J152" s="144"/>
      <c r="K152" s="144"/>
      <c r="L152" s="144"/>
      <c r="M152" s="144"/>
      <c r="N152" s="145"/>
      <c r="O152" s="145"/>
      <c r="P152" s="145"/>
      <c r="Q152" s="145"/>
      <c r="R152" s="145"/>
      <c r="S152" s="145"/>
      <c r="T152" s="146"/>
      <c r="U152" s="145"/>
      <c r="V152" s="147"/>
      <c r="W152" s="147"/>
      <c r="X152" s="147"/>
      <c r="Y152" s="147"/>
      <c r="Z152" s="147"/>
      <c r="AA152" s="147"/>
      <c r="AB152" s="147"/>
      <c r="AC152" s="147"/>
      <c r="AD152" s="147"/>
      <c r="AE152" s="147" t="s">
        <v>105</v>
      </c>
      <c r="AF152" s="147">
        <v>0</v>
      </c>
      <c r="AG152" s="147"/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5">
      <c r="A153" s="140"/>
      <c r="B153" s="140"/>
      <c r="C153" s="148" t="s">
        <v>258</v>
      </c>
      <c r="D153" s="149"/>
      <c r="E153" s="150">
        <v>1.08</v>
      </c>
      <c r="F153" s="144"/>
      <c r="G153" s="144"/>
      <c r="H153" s="144"/>
      <c r="I153" s="144"/>
      <c r="J153" s="144"/>
      <c r="K153" s="144"/>
      <c r="L153" s="144"/>
      <c r="M153" s="144"/>
      <c r="N153" s="145"/>
      <c r="O153" s="145"/>
      <c r="P153" s="145"/>
      <c r="Q153" s="145"/>
      <c r="R153" s="145"/>
      <c r="S153" s="145"/>
      <c r="T153" s="146"/>
      <c r="U153" s="145"/>
      <c r="V153" s="147"/>
      <c r="W153" s="147"/>
      <c r="X153" s="147"/>
      <c r="Y153" s="147"/>
      <c r="Z153" s="147"/>
      <c r="AA153" s="147"/>
      <c r="AB153" s="147"/>
      <c r="AC153" s="147"/>
      <c r="AD153" s="147"/>
      <c r="AE153" s="147" t="s">
        <v>105</v>
      </c>
      <c r="AF153" s="147">
        <v>0</v>
      </c>
      <c r="AG153" s="147"/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5">
      <c r="A154" s="140"/>
      <c r="B154" s="140"/>
      <c r="C154" s="148" t="s">
        <v>259</v>
      </c>
      <c r="D154" s="149"/>
      <c r="E154" s="150">
        <v>1.3320000000000001</v>
      </c>
      <c r="F154" s="144"/>
      <c r="G154" s="144"/>
      <c r="H154" s="144"/>
      <c r="I154" s="144"/>
      <c r="J154" s="144"/>
      <c r="K154" s="144"/>
      <c r="L154" s="144"/>
      <c r="M154" s="144"/>
      <c r="N154" s="145"/>
      <c r="O154" s="145"/>
      <c r="P154" s="145"/>
      <c r="Q154" s="145"/>
      <c r="R154" s="145"/>
      <c r="S154" s="145"/>
      <c r="T154" s="146"/>
      <c r="U154" s="145"/>
      <c r="V154" s="147"/>
      <c r="W154" s="147"/>
      <c r="X154" s="147"/>
      <c r="Y154" s="147"/>
      <c r="Z154" s="147"/>
      <c r="AA154" s="147"/>
      <c r="AB154" s="147"/>
      <c r="AC154" s="147"/>
      <c r="AD154" s="147"/>
      <c r="AE154" s="147" t="s">
        <v>105</v>
      </c>
      <c r="AF154" s="147">
        <v>0</v>
      </c>
      <c r="AG154" s="147"/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 x14ac:dyDescent="0.25">
      <c r="A155" s="140"/>
      <c r="B155" s="140"/>
      <c r="C155" s="148" t="s">
        <v>260</v>
      </c>
      <c r="D155" s="149"/>
      <c r="E155" s="150">
        <v>1.44</v>
      </c>
      <c r="F155" s="144"/>
      <c r="G155" s="144"/>
      <c r="H155" s="144"/>
      <c r="I155" s="144"/>
      <c r="J155" s="144"/>
      <c r="K155" s="144"/>
      <c r="L155" s="144"/>
      <c r="M155" s="144"/>
      <c r="N155" s="145"/>
      <c r="O155" s="145"/>
      <c r="P155" s="145"/>
      <c r="Q155" s="145"/>
      <c r="R155" s="145"/>
      <c r="S155" s="145"/>
      <c r="T155" s="146"/>
      <c r="U155" s="145"/>
      <c r="V155" s="147"/>
      <c r="W155" s="147"/>
      <c r="X155" s="147"/>
      <c r="Y155" s="147"/>
      <c r="Z155" s="147"/>
      <c r="AA155" s="147"/>
      <c r="AB155" s="147"/>
      <c r="AC155" s="147"/>
      <c r="AD155" s="147"/>
      <c r="AE155" s="147" t="s">
        <v>105</v>
      </c>
      <c r="AF155" s="147">
        <v>0</v>
      </c>
      <c r="AG155" s="147"/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x14ac:dyDescent="0.25">
      <c r="A156" s="151" t="s">
        <v>98</v>
      </c>
      <c r="B156" s="151" t="s">
        <v>56</v>
      </c>
      <c r="C156" s="152" t="s">
        <v>57</v>
      </c>
      <c r="D156" s="153"/>
      <c r="E156" s="154"/>
      <c r="F156" s="155"/>
      <c r="G156" s="155">
        <f>SUMIF(AE157:AE196,"&lt;&gt;NOR",G157:G196)</f>
        <v>0</v>
      </c>
      <c r="H156" s="155"/>
      <c r="I156" s="155">
        <f>SUM(I157:I196)</f>
        <v>405781.00999999995</v>
      </c>
      <c r="J156" s="155"/>
      <c r="K156" s="155">
        <f>SUM(K157:K196)</f>
        <v>219471.72999999998</v>
      </c>
      <c r="L156" s="155"/>
      <c r="M156" s="155">
        <f>SUM(M157:M196)</f>
        <v>0</v>
      </c>
      <c r="N156" s="156"/>
      <c r="O156" s="156">
        <f>SUM(O157:O196)</f>
        <v>464.97325000000001</v>
      </c>
      <c r="P156" s="156"/>
      <c r="Q156" s="156">
        <f>SUM(Q157:Q196)</f>
        <v>0</v>
      </c>
      <c r="R156" s="156"/>
      <c r="S156" s="156"/>
      <c r="T156" s="157"/>
      <c r="U156" s="156">
        <f>SUM(U157:U196)</f>
        <v>419.37000000000006</v>
      </c>
      <c r="AE156" t="s">
        <v>99</v>
      </c>
    </row>
    <row r="157" spans="1:60" ht="20" outlineLevel="1" x14ac:dyDescent="0.25">
      <c r="A157" s="140">
        <v>42</v>
      </c>
      <c r="B157" s="140" t="s">
        <v>261</v>
      </c>
      <c r="C157" s="141" t="s">
        <v>262</v>
      </c>
      <c r="D157" s="142" t="s">
        <v>102</v>
      </c>
      <c r="E157" s="143">
        <v>552.49</v>
      </c>
      <c r="F157" s="144"/>
      <c r="G157" s="144">
        <f>E157*F157</f>
        <v>0</v>
      </c>
      <c r="H157" s="144">
        <v>142.61000000000001</v>
      </c>
      <c r="I157" s="144">
        <f>ROUND(E157*H157,2)</f>
        <v>78790.600000000006</v>
      </c>
      <c r="J157" s="144">
        <v>23.889999999999986</v>
      </c>
      <c r="K157" s="144">
        <f>ROUND(E157*J157,2)</f>
        <v>13198.99</v>
      </c>
      <c r="L157" s="144">
        <v>21</v>
      </c>
      <c r="M157" s="144">
        <f>G157*(1+L157/100)</f>
        <v>0</v>
      </c>
      <c r="N157" s="145">
        <v>0.378</v>
      </c>
      <c r="O157" s="145">
        <f>ROUND(E157*N157,5)</f>
        <v>208.84121999999999</v>
      </c>
      <c r="P157" s="145">
        <v>0</v>
      </c>
      <c r="Q157" s="145">
        <f>ROUND(E157*P157,5)</f>
        <v>0</v>
      </c>
      <c r="R157" s="145"/>
      <c r="S157" s="145"/>
      <c r="T157" s="146">
        <v>2.5999999999999999E-2</v>
      </c>
      <c r="U157" s="145">
        <f>ROUND(E157*T157,2)</f>
        <v>14.36</v>
      </c>
      <c r="V157" s="147"/>
      <c r="W157" s="147"/>
      <c r="X157" s="147"/>
      <c r="Y157" s="147"/>
      <c r="Z157" s="147"/>
      <c r="AA157" s="147"/>
      <c r="AB157" s="147"/>
      <c r="AC157" s="147"/>
      <c r="AD157" s="147"/>
      <c r="AE157" s="147" t="s">
        <v>103</v>
      </c>
      <c r="AF157" s="147"/>
      <c r="AG157" s="147"/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1" x14ac:dyDescent="0.25">
      <c r="A158" s="140"/>
      <c r="B158" s="140"/>
      <c r="C158" s="148" t="s">
        <v>191</v>
      </c>
      <c r="D158" s="149"/>
      <c r="E158" s="150">
        <v>536.73</v>
      </c>
      <c r="F158" s="144"/>
      <c r="G158" s="144"/>
      <c r="H158" s="144"/>
      <c r="I158" s="144"/>
      <c r="J158" s="144"/>
      <c r="K158" s="144"/>
      <c r="L158" s="144"/>
      <c r="M158" s="144"/>
      <c r="N158" s="145"/>
      <c r="O158" s="145"/>
      <c r="P158" s="145"/>
      <c r="Q158" s="145"/>
      <c r="R158" s="145"/>
      <c r="S158" s="145"/>
      <c r="T158" s="146"/>
      <c r="U158" s="145"/>
      <c r="V158" s="147"/>
      <c r="W158" s="147"/>
      <c r="X158" s="147"/>
      <c r="Y158" s="147"/>
      <c r="Z158" s="147"/>
      <c r="AA158" s="147"/>
      <c r="AB158" s="147"/>
      <c r="AC158" s="147"/>
      <c r="AD158" s="147"/>
      <c r="AE158" s="147" t="s">
        <v>105</v>
      </c>
      <c r="AF158" s="147">
        <v>0</v>
      </c>
      <c r="AG158" s="147"/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1" x14ac:dyDescent="0.25">
      <c r="A159" s="140"/>
      <c r="B159" s="140"/>
      <c r="C159" s="148" t="s">
        <v>192</v>
      </c>
      <c r="D159" s="149"/>
      <c r="E159" s="150">
        <v>15.76</v>
      </c>
      <c r="F159" s="144"/>
      <c r="G159" s="144"/>
      <c r="H159" s="144"/>
      <c r="I159" s="144"/>
      <c r="J159" s="144"/>
      <c r="K159" s="144"/>
      <c r="L159" s="144"/>
      <c r="M159" s="144"/>
      <c r="N159" s="145"/>
      <c r="O159" s="145"/>
      <c r="P159" s="145"/>
      <c r="Q159" s="145"/>
      <c r="R159" s="145"/>
      <c r="S159" s="145"/>
      <c r="T159" s="146"/>
      <c r="U159" s="145"/>
      <c r="V159" s="147"/>
      <c r="W159" s="147"/>
      <c r="X159" s="147"/>
      <c r="Y159" s="147"/>
      <c r="Z159" s="147"/>
      <c r="AA159" s="147"/>
      <c r="AB159" s="147"/>
      <c r="AC159" s="147"/>
      <c r="AD159" s="147"/>
      <c r="AE159" s="147" t="s">
        <v>105</v>
      </c>
      <c r="AF159" s="147">
        <v>0</v>
      </c>
      <c r="AG159" s="147"/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ht="20" outlineLevel="1" x14ac:dyDescent="0.25">
      <c r="A160" s="140">
        <v>43</v>
      </c>
      <c r="B160" s="140" t="s">
        <v>263</v>
      </c>
      <c r="C160" s="141" t="s">
        <v>264</v>
      </c>
      <c r="D160" s="142" t="s">
        <v>102</v>
      </c>
      <c r="E160" s="143">
        <v>196</v>
      </c>
      <c r="F160" s="144"/>
      <c r="G160" s="144">
        <f>E160*F160</f>
        <v>0</v>
      </c>
      <c r="H160" s="144">
        <v>166.3</v>
      </c>
      <c r="I160" s="144">
        <f>ROUND(E160*H160,2)</f>
        <v>32594.799999999999</v>
      </c>
      <c r="J160" s="144">
        <v>27.699999999999989</v>
      </c>
      <c r="K160" s="144">
        <f>ROUND(E160*J160,2)</f>
        <v>5429.2</v>
      </c>
      <c r="L160" s="144">
        <v>21</v>
      </c>
      <c r="M160" s="144">
        <f>G160*(1+L160/100)</f>
        <v>0</v>
      </c>
      <c r="N160" s="145">
        <v>0.441</v>
      </c>
      <c r="O160" s="145">
        <f>ROUND(E160*N160,5)</f>
        <v>86.436000000000007</v>
      </c>
      <c r="P160" s="145">
        <v>0</v>
      </c>
      <c r="Q160" s="145">
        <f>ROUND(E160*P160,5)</f>
        <v>0</v>
      </c>
      <c r="R160" s="145"/>
      <c r="S160" s="145"/>
      <c r="T160" s="146">
        <v>2.9000000000000001E-2</v>
      </c>
      <c r="U160" s="145">
        <f>ROUND(E160*T160,2)</f>
        <v>5.68</v>
      </c>
      <c r="V160" s="147"/>
      <c r="W160" s="147"/>
      <c r="X160" s="147"/>
      <c r="Y160" s="147"/>
      <c r="Z160" s="147"/>
      <c r="AA160" s="147"/>
      <c r="AB160" s="147"/>
      <c r="AC160" s="147"/>
      <c r="AD160" s="147"/>
      <c r="AE160" s="147" t="s">
        <v>103</v>
      </c>
      <c r="AF160" s="147"/>
      <c r="AG160" s="147"/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1" x14ac:dyDescent="0.25">
      <c r="A161" s="140"/>
      <c r="B161" s="140"/>
      <c r="C161" s="148" t="s">
        <v>111</v>
      </c>
      <c r="D161" s="149"/>
      <c r="E161" s="150">
        <v>165</v>
      </c>
      <c r="F161" s="144"/>
      <c r="G161" s="144"/>
      <c r="H161" s="144"/>
      <c r="I161" s="144"/>
      <c r="J161" s="144"/>
      <c r="K161" s="144"/>
      <c r="L161" s="144"/>
      <c r="M161" s="144"/>
      <c r="N161" s="145"/>
      <c r="O161" s="145"/>
      <c r="P161" s="145"/>
      <c r="Q161" s="145"/>
      <c r="R161" s="145"/>
      <c r="S161" s="145"/>
      <c r="T161" s="146"/>
      <c r="U161" s="145"/>
      <c r="V161" s="147"/>
      <c r="W161" s="147"/>
      <c r="X161" s="147"/>
      <c r="Y161" s="147"/>
      <c r="Z161" s="147"/>
      <c r="AA161" s="147"/>
      <c r="AB161" s="147"/>
      <c r="AC161" s="147"/>
      <c r="AD161" s="147"/>
      <c r="AE161" s="147" t="s">
        <v>105</v>
      </c>
      <c r="AF161" s="147">
        <v>0</v>
      </c>
      <c r="AG161" s="147"/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1" x14ac:dyDescent="0.25">
      <c r="A162" s="140"/>
      <c r="B162" s="140"/>
      <c r="C162" s="148" t="s">
        <v>112</v>
      </c>
      <c r="D162" s="149"/>
      <c r="E162" s="150">
        <v>31</v>
      </c>
      <c r="F162" s="144"/>
      <c r="G162" s="144"/>
      <c r="H162" s="144"/>
      <c r="I162" s="144"/>
      <c r="J162" s="144"/>
      <c r="K162" s="144"/>
      <c r="L162" s="144"/>
      <c r="M162" s="144"/>
      <c r="N162" s="145"/>
      <c r="O162" s="145"/>
      <c r="P162" s="145"/>
      <c r="Q162" s="145"/>
      <c r="R162" s="145"/>
      <c r="S162" s="145"/>
      <c r="T162" s="146"/>
      <c r="U162" s="145"/>
      <c r="V162" s="147"/>
      <c r="W162" s="147"/>
      <c r="X162" s="147"/>
      <c r="Y162" s="147"/>
      <c r="Z162" s="147"/>
      <c r="AA162" s="147"/>
      <c r="AB162" s="147"/>
      <c r="AC162" s="147"/>
      <c r="AD162" s="147"/>
      <c r="AE162" s="147" t="s">
        <v>105</v>
      </c>
      <c r="AF162" s="147">
        <v>0</v>
      </c>
      <c r="AG162" s="147"/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1" x14ac:dyDescent="0.25">
      <c r="A163" s="140">
        <v>44</v>
      </c>
      <c r="B163" s="140" t="s">
        <v>265</v>
      </c>
      <c r="C163" s="141" t="s">
        <v>266</v>
      </c>
      <c r="D163" s="142" t="s">
        <v>102</v>
      </c>
      <c r="E163" s="143">
        <v>552.49</v>
      </c>
      <c r="F163" s="144"/>
      <c r="G163" s="144">
        <f>E163*F163</f>
        <v>0</v>
      </c>
      <c r="H163" s="144">
        <v>28.47</v>
      </c>
      <c r="I163" s="144">
        <f>ROUND(E163*H163,2)</f>
        <v>15729.39</v>
      </c>
      <c r="J163" s="144">
        <v>187.03</v>
      </c>
      <c r="K163" s="144">
        <f>ROUND(E163*J163,2)</f>
        <v>103332.2</v>
      </c>
      <c r="L163" s="144">
        <v>21</v>
      </c>
      <c r="M163" s="144">
        <f>G163*(1+L163/100)</f>
        <v>0</v>
      </c>
      <c r="N163" s="145">
        <v>5.5449999999999999E-2</v>
      </c>
      <c r="O163" s="145">
        <f>ROUND(E163*N163,5)</f>
        <v>30.635570000000001</v>
      </c>
      <c r="P163" s="145">
        <v>0</v>
      </c>
      <c r="Q163" s="145">
        <f>ROUND(E163*P163,5)</f>
        <v>0</v>
      </c>
      <c r="R163" s="145"/>
      <c r="S163" s="145"/>
      <c r="T163" s="146">
        <v>0.442</v>
      </c>
      <c r="U163" s="145">
        <f>ROUND(E163*T163,2)</f>
        <v>244.2</v>
      </c>
      <c r="V163" s="147"/>
      <c r="W163" s="147"/>
      <c r="X163" s="147"/>
      <c r="Y163" s="147"/>
      <c r="Z163" s="147"/>
      <c r="AA163" s="147"/>
      <c r="AB163" s="147"/>
      <c r="AC163" s="147"/>
      <c r="AD163" s="147"/>
      <c r="AE163" s="147" t="s">
        <v>103</v>
      </c>
      <c r="AF163" s="147"/>
      <c r="AG163" s="147"/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1" x14ac:dyDescent="0.25">
      <c r="A164" s="140"/>
      <c r="B164" s="140"/>
      <c r="C164" s="148" t="s">
        <v>191</v>
      </c>
      <c r="D164" s="149"/>
      <c r="E164" s="150">
        <v>536.73</v>
      </c>
      <c r="F164" s="144"/>
      <c r="G164" s="144"/>
      <c r="H164" s="144"/>
      <c r="I164" s="144"/>
      <c r="J164" s="144"/>
      <c r="K164" s="144"/>
      <c r="L164" s="144"/>
      <c r="M164" s="144"/>
      <c r="N164" s="145"/>
      <c r="O164" s="145"/>
      <c r="P164" s="145"/>
      <c r="Q164" s="145"/>
      <c r="R164" s="145"/>
      <c r="S164" s="145"/>
      <c r="T164" s="146"/>
      <c r="U164" s="145"/>
      <c r="V164" s="147"/>
      <c r="W164" s="147"/>
      <c r="X164" s="147"/>
      <c r="Y164" s="147"/>
      <c r="Z164" s="147"/>
      <c r="AA164" s="147"/>
      <c r="AB164" s="147"/>
      <c r="AC164" s="147"/>
      <c r="AD164" s="147"/>
      <c r="AE164" s="147" t="s">
        <v>105</v>
      </c>
      <c r="AF164" s="147">
        <v>0</v>
      </c>
      <c r="AG164" s="147"/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1" x14ac:dyDescent="0.25">
      <c r="A165" s="140"/>
      <c r="B165" s="140"/>
      <c r="C165" s="148" t="s">
        <v>192</v>
      </c>
      <c r="D165" s="149"/>
      <c r="E165" s="150">
        <v>15.76</v>
      </c>
      <c r="F165" s="144"/>
      <c r="G165" s="144"/>
      <c r="H165" s="144"/>
      <c r="I165" s="144"/>
      <c r="J165" s="144"/>
      <c r="K165" s="144"/>
      <c r="L165" s="144"/>
      <c r="M165" s="144"/>
      <c r="N165" s="145"/>
      <c r="O165" s="145"/>
      <c r="P165" s="145"/>
      <c r="Q165" s="145"/>
      <c r="R165" s="145"/>
      <c r="S165" s="145"/>
      <c r="T165" s="146"/>
      <c r="U165" s="145"/>
      <c r="V165" s="147"/>
      <c r="W165" s="147"/>
      <c r="X165" s="147"/>
      <c r="Y165" s="147"/>
      <c r="Z165" s="147"/>
      <c r="AA165" s="147"/>
      <c r="AB165" s="147"/>
      <c r="AC165" s="147"/>
      <c r="AD165" s="147"/>
      <c r="AE165" s="147" t="s">
        <v>105</v>
      </c>
      <c r="AF165" s="147">
        <v>0</v>
      </c>
      <c r="AG165" s="147"/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1" x14ac:dyDescent="0.25">
      <c r="A166" s="140">
        <v>45</v>
      </c>
      <c r="B166" s="140" t="s">
        <v>267</v>
      </c>
      <c r="C166" s="141" t="s">
        <v>268</v>
      </c>
      <c r="D166" s="142" t="s">
        <v>102</v>
      </c>
      <c r="E166" s="143">
        <v>590.40300000000002</v>
      </c>
      <c r="F166" s="144"/>
      <c r="G166" s="144">
        <f>E166*F166</f>
        <v>0</v>
      </c>
      <c r="H166" s="144">
        <v>219.5</v>
      </c>
      <c r="I166" s="144">
        <f>ROUND(E166*H166,2)</f>
        <v>129593.46</v>
      </c>
      <c r="J166" s="144">
        <v>0</v>
      </c>
      <c r="K166" s="144">
        <f>ROUND(E166*J166,2)</f>
        <v>0</v>
      </c>
      <c r="L166" s="144">
        <v>21</v>
      </c>
      <c r="M166" s="144">
        <f>G166*(1+L166/100)</f>
        <v>0</v>
      </c>
      <c r="N166" s="145">
        <v>0.12959999999999999</v>
      </c>
      <c r="O166" s="145">
        <f>ROUND(E166*N166,5)</f>
        <v>76.516229999999993</v>
      </c>
      <c r="P166" s="145">
        <v>0</v>
      </c>
      <c r="Q166" s="145">
        <f>ROUND(E166*P166,5)</f>
        <v>0</v>
      </c>
      <c r="R166" s="145"/>
      <c r="S166" s="145"/>
      <c r="T166" s="146">
        <v>0</v>
      </c>
      <c r="U166" s="145">
        <f>ROUND(E166*T166,2)</f>
        <v>0</v>
      </c>
      <c r="V166" s="147"/>
      <c r="W166" s="147"/>
      <c r="X166" s="147"/>
      <c r="Y166" s="147"/>
      <c r="Z166" s="147"/>
      <c r="AA166" s="147"/>
      <c r="AB166" s="147"/>
      <c r="AC166" s="147"/>
      <c r="AD166" s="147"/>
      <c r="AE166" s="147" t="s">
        <v>171</v>
      </c>
      <c r="AF166" s="147"/>
      <c r="AG166" s="147"/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1" x14ac:dyDescent="0.25">
      <c r="A167" s="140"/>
      <c r="B167" s="140"/>
      <c r="C167" s="148" t="s">
        <v>269</v>
      </c>
      <c r="D167" s="149"/>
      <c r="E167" s="150">
        <v>590.40300000000002</v>
      </c>
      <c r="F167" s="144"/>
      <c r="G167" s="144"/>
      <c r="H167" s="144"/>
      <c r="I167" s="144"/>
      <c r="J167" s="144"/>
      <c r="K167" s="144"/>
      <c r="L167" s="144"/>
      <c r="M167" s="144"/>
      <c r="N167" s="145"/>
      <c r="O167" s="145"/>
      <c r="P167" s="145"/>
      <c r="Q167" s="145"/>
      <c r="R167" s="145"/>
      <c r="S167" s="145"/>
      <c r="T167" s="146"/>
      <c r="U167" s="145"/>
      <c r="V167" s="147"/>
      <c r="W167" s="147"/>
      <c r="X167" s="147"/>
      <c r="Y167" s="147"/>
      <c r="Z167" s="147"/>
      <c r="AA167" s="147"/>
      <c r="AB167" s="147"/>
      <c r="AC167" s="147"/>
      <c r="AD167" s="147"/>
      <c r="AE167" s="147" t="s">
        <v>105</v>
      </c>
      <c r="AF167" s="147">
        <v>0</v>
      </c>
      <c r="AG167" s="147"/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ht="20" outlineLevel="1" x14ac:dyDescent="0.25">
      <c r="A168" s="140">
        <v>46</v>
      </c>
      <c r="B168" s="140" t="s">
        <v>270</v>
      </c>
      <c r="C168" s="141" t="s">
        <v>271</v>
      </c>
      <c r="D168" s="142" t="s">
        <v>102</v>
      </c>
      <c r="E168" s="143">
        <v>17.335999999999999</v>
      </c>
      <c r="F168" s="144"/>
      <c r="G168" s="144">
        <f>E168*F168</f>
        <v>0</v>
      </c>
      <c r="H168" s="144">
        <v>486</v>
      </c>
      <c r="I168" s="144">
        <f>ROUND(E168*H168,2)</f>
        <v>8425.2999999999993</v>
      </c>
      <c r="J168" s="144">
        <v>0</v>
      </c>
      <c r="K168" s="144">
        <f>ROUND(E168*J168,2)</f>
        <v>0</v>
      </c>
      <c r="L168" s="144">
        <v>21</v>
      </c>
      <c r="M168" s="144">
        <f>G168*(1+L168/100)</f>
        <v>0</v>
      </c>
      <c r="N168" s="145">
        <v>0.13150000000000001</v>
      </c>
      <c r="O168" s="145">
        <f>ROUND(E168*N168,5)</f>
        <v>2.2796799999999999</v>
      </c>
      <c r="P168" s="145">
        <v>0</v>
      </c>
      <c r="Q168" s="145">
        <f>ROUND(E168*P168,5)</f>
        <v>0</v>
      </c>
      <c r="R168" s="145"/>
      <c r="S168" s="145"/>
      <c r="T168" s="146">
        <v>0</v>
      </c>
      <c r="U168" s="145">
        <f>ROUND(E168*T168,2)</f>
        <v>0</v>
      </c>
      <c r="V168" s="147"/>
      <c r="W168" s="147"/>
      <c r="X168" s="147"/>
      <c r="Y168" s="147"/>
      <c r="Z168" s="147"/>
      <c r="AA168" s="147"/>
      <c r="AB168" s="147"/>
      <c r="AC168" s="147"/>
      <c r="AD168" s="147"/>
      <c r="AE168" s="147" t="s">
        <v>171</v>
      </c>
      <c r="AF168" s="147"/>
      <c r="AG168" s="147"/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1" x14ac:dyDescent="0.25">
      <c r="A169" s="140"/>
      <c r="B169" s="140"/>
      <c r="C169" s="148" t="s">
        <v>272</v>
      </c>
      <c r="D169" s="149"/>
      <c r="E169" s="150">
        <v>17.335999999999999</v>
      </c>
      <c r="F169" s="144"/>
      <c r="G169" s="144"/>
      <c r="H169" s="144"/>
      <c r="I169" s="144"/>
      <c r="J169" s="144"/>
      <c r="K169" s="144"/>
      <c r="L169" s="144"/>
      <c r="M169" s="144"/>
      <c r="N169" s="145"/>
      <c r="O169" s="145"/>
      <c r="P169" s="145"/>
      <c r="Q169" s="145"/>
      <c r="R169" s="145"/>
      <c r="S169" s="145"/>
      <c r="T169" s="146"/>
      <c r="U169" s="145"/>
      <c r="V169" s="147"/>
      <c r="W169" s="147"/>
      <c r="X169" s="147"/>
      <c r="Y169" s="147"/>
      <c r="Z169" s="147"/>
      <c r="AA169" s="147"/>
      <c r="AB169" s="147"/>
      <c r="AC169" s="147"/>
      <c r="AD169" s="147"/>
      <c r="AE169" s="147" t="s">
        <v>105</v>
      </c>
      <c r="AF169" s="147">
        <v>0</v>
      </c>
      <c r="AG169" s="147"/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1" x14ac:dyDescent="0.25">
      <c r="A170" s="140">
        <v>47</v>
      </c>
      <c r="B170" s="140" t="s">
        <v>273</v>
      </c>
      <c r="C170" s="141" t="s">
        <v>274</v>
      </c>
      <c r="D170" s="142" t="s">
        <v>102</v>
      </c>
      <c r="E170" s="143">
        <v>196</v>
      </c>
      <c r="F170" s="144"/>
      <c r="G170" s="144">
        <f>E170*F170</f>
        <v>0</v>
      </c>
      <c r="H170" s="144">
        <v>40.81</v>
      </c>
      <c r="I170" s="144">
        <f>ROUND(E170*H170,2)</f>
        <v>7998.76</v>
      </c>
      <c r="J170" s="144">
        <v>238.69</v>
      </c>
      <c r="K170" s="144">
        <f>ROUND(E170*J170,2)</f>
        <v>46783.24</v>
      </c>
      <c r="L170" s="144">
        <v>21</v>
      </c>
      <c r="M170" s="144">
        <f>G170*(1+L170/100)</f>
        <v>0</v>
      </c>
      <c r="N170" s="145">
        <v>7.3899999999999993E-2</v>
      </c>
      <c r="O170" s="145">
        <f>ROUND(E170*N170,5)</f>
        <v>14.484400000000001</v>
      </c>
      <c r="P170" s="145">
        <v>0</v>
      </c>
      <c r="Q170" s="145">
        <f>ROUND(E170*P170,5)</f>
        <v>0</v>
      </c>
      <c r="R170" s="145"/>
      <c r="S170" s="145"/>
      <c r="T170" s="146">
        <v>0.47799999999999998</v>
      </c>
      <c r="U170" s="145">
        <f>ROUND(E170*T170,2)</f>
        <v>93.69</v>
      </c>
      <c r="V170" s="147"/>
      <c r="W170" s="147"/>
      <c r="X170" s="147"/>
      <c r="Y170" s="147"/>
      <c r="Z170" s="147"/>
      <c r="AA170" s="147"/>
      <c r="AB170" s="147"/>
      <c r="AC170" s="147"/>
      <c r="AD170" s="147"/>
      <c r="AE170" s="147" t="s">
        <v>103</v>
      </c>
      <c r="AF170" s="147"/>
      <c r="AG170" s="147"/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1" x14ac:dyDescent="0.25">
      <c r="A171" s="140"/>
      <c r="B171" s="140"/>
      <c r="C171" s="148" t="s">
        <v>111</v>
      </c>
      <c r="D171" s="149"/>
      <c r="E171" s="150">
        <v>165</v>
      </c>
      <c r="F171" s="144"/>
      <c r="G171" s="144"/>
      <c r="H171" s="144"/>
      <c r="I171" s="144"/>
      <c r="J171" s="144"/>
      <c r="K171" s="144"/>
      <c r="L171" s="144"/>
      <c r="M171" s="144"/>
      <c r="N171" s="145"/>
      <c r="O171" s="145"/>
      <c r="P171" s="145"/>
      <c r="Q171" s="145"/>
      <c r="R171" s="145"/>
      <c r="S171" s="145"/>
      <c r="T171" s="146"/>
      <c r="U171" s="145"/>
      <c r="V171" s="147"/>
      <c r="W171" s="147"/>
      <c r="X171" s="147"/>
      <c r="Y171" s="147"/>
      <c r="Z171" s="147"/>
      <c r="AA171" s="147"/>
      <c r="AB171" s="147"/>
      <c r="AC171" s="147"/>
      <c r="AD171" s="147"/>
      <c r="AE171" s="147" t="s">
        <v>105</v>
      </c>
      <c r="AF171" s="147">
        <v>0</v>
      </c>
      <c r="AG171" s="147"/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1" x14ac:dyDescent="0.25">
      <c r="A172" s="140"/>
      <c r="B172" s="140"/>
      <c r="C172" s="148" t="s">
        <v>112</v>
      </c>
      <c r="D172" s="149"/>
      <c r="E172" s="150">
        <v>31</v>
      </c>
      <c r="F172" s="144"/>
      <c r="G172" s="144"/>
      <c r="H172" s="144"/>
      <c r="I172" s="144"/>
      <c r="J172" s="144"/>
      <c r="K172" s="144"/>
      <c r="L172" s="144"/>
      <c r="M172" s="144"/>
      <c r="N172" s="145"/>
      <c r="O172" s="145"/>
      <c r="P172" s="145"/>
      <c r="Q172" s="145"/>
      <c r="R172" s="145"/>
      <c r="S172" s="145"/>
      <c r="T172" s="146"/>
      <c r="U172" s="145"/>
      <c r="V172" s="147"/>
      <c r="W172" s="147"/>
      <c r="X172" s="147"/>
      <c r="Y172" s="147"/>
      <c r="Z172" s="147"/>
      <c r="AA172" s="147"/>
      <c r="AB172" s="147"/>
      <c r="AC172" s="147"/>
      <c r="AD172" s="147"/>
      <c r="AE172" s="147" t="s">
        <v>105</v>
      </c>
      <c r="AF172" s="147">
        <v>0</v>
      </c>
      <c r="AG172" s="147"/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1" x14ac:dyDescent="0.25">
      <c r="A173" s="140">
        <v>48</v>
      </c>
      <c r="B173" s="140" t="s">
        <v>275</v>
      </c>
      <c r="C173" s="141" t="s">
        <v>276</v>
      </c>
      <c r="D173" s="142" t="s">
        <v>102</v>
      </c>
      <c r="E173" s="143">
        <v>181.5</v>
      </c>
      <c r="F173" s="144"/>
      <c r="G173" s="144">
        <f>E173*F173</f>
        <v>0</v>
      </c>
      <c r="H173" s="144">
        <v>439</v>
      </c>
      <c r="I173" s="144">
        <f>ROUND(E173*H173,2)</f>
        <v>79678.5</v>
      </c>
      <c r="J173" s="144">
        <v>0</v>
      </c>
      <c r="K173" s="144">
        <f>ROUND(E173*J173,2)</f>
        <v>0</v>
      </c>
      <c r="L173" s="144">
        <v>21</v>
      </c>
      <c r="M173" s="144">
        <f>G173*(1+L173/100)</f>
        <v>0</v>
      </c>
      <c r="N173" s="145">
        <v>0.17280000000000001</v>
      </c>
      <c r="O173" s="145">
        <f>ROUND(E173*N173,5)</f>
        <v>31.363199999999999</v>
      </c>
      <c r="P173" s="145">
        <v>0</v>
      </c>
      <c r="Q173" s="145">
        <f>ROUND(E173*P173,5)</f>
        <v>0</v>
      </c>
      <c r="R173" s="145"/>
      <c r="S173" s="145"/>
      <c r="T173" s="146">
        <v>0</v>
      </c>
      <c r="U173" s="145">
        <f>ROUND(E173*T173,2)</f>
        <v>0</v>
      </c>
      <c r="V173" s="147"/>
      <c r="W173" s="147"/>
      <c r="X173" s="147"/>
      <c r="Y173" s="147"/>
      <c r="Z173" s="147"/>
      <c r="AA173" s="147"/>
      <c r="AB173" s="147"/>
      <c r="AC173" s="147"/>
      <c r="AD173" s="147"/>
      <c r="AE173" s="147" t="s">
        <v>171</v>
      </c>
      <c r="AF173" s="147"/>
      <c r="AG173" s="147"/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1" x14ac:dyDescent="0.25">
      <c r="A174" s="140"/>
      <c r="B174" s="140"/>
      <c r="C174" s="148" t="s">
        <v>277</v>
      </c>
      <c r="D174" s="149"/>
      <c r="E174" s="150">
        <v>181.5</v>
      </c>
      <c r="F174" s="144"/>
      <c r="G174" s="144"/>
      <c r="H174" s="144"/>
      <c r="I174" s="144"/>
      <c r="J174" s="144"/>
      <c r="K174" s="144"/>
      <c r="L174" s="144"/>
      <c r="M174" s="144"/>
      <c r="N174" s="145"/>
      <c r="O174" s="145"/>
      <c r="P174" s="145"/>
      <c r="Q174" s="145"/>
      <c r="R174" s="145"/>
      <c r="S174" s="145"/>
      <c r="T174" s="146"/>
      <c r="U174" s="145"/>
      <c r="V174" s="147"/>
      <c r="W174" s="147"/>
      <c r="X174" s="147"/>
      <c r="Y174" s="147"/>
      <c r="Z174" s="147"/>
      <c r="AA174" s="147"/>
      <c r="AB174" s="147"/>
      <c r="AC174" s="147"/>
      <c r="AD174" s="147"/>
      <c r="AE174" s="147" t="s">
        <v>105</v>
      </c>
      <c r="AF174" s="147">
        <v>0</v>
      </c>
      <c r="AG174" s="147"/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ht="20" outlineLevel="1" x14ac:dyDescent="0.25">
      <c r="A175" s="140">
        <v>49</v>
      </c>
      <c r="B175" s="140" t="s">
        <v>278</v>
      </c>
      <c r="C175" s="141" t="s">
        <v>279</v>
      </c>
      <c r="D175" s="142" t="s">
        <v>102</v>
      </c>
      <c r="E175" s="143">
        <v>34.1</v>
      </c>
      <c r="F175" s="144"/>
      <c r="G175" s="144">
        <f>E175*F175</f>
        <v>0</v>
      </c>
      <c r="H175" s="144">
        <v>576</v>
      </c>
      <c r="I175" s="144">
        <f>ROUND(E175*H175,2)</f>
        <v>19641.599999999999</v>
      </c>
      <c r="J175" s="144">
        <v>0</v>
      </c>
      <c r="K175" s="144">
        <f>ROUND(E175*J175,2)</f>
        <v>0</v>
      </c>
      <c r="L175" s="144">
        <v>21</v>
      </c>
      <c r="M175" s="144">
        <f>G175*(1+L175/100)</f>
        <v>0</v>
      </c>
      <c r="N175" s="145">
        <v>0.17824000000000001</v>
      </c>
      <c r="O175" s="145">
        <f>ROUND(E175*N175,5)</f>
        <v>6.0779800000000002</v>
      </c>
      <c r="P175" s="145">
        <v>0</v>
      </c>
      <c r="Q175" s="145">
        <f>ROUND(E175*P175,5)</f>
        <v>0</v>
      </c>
      <c r="R175" s="145"/>
      <c r="S175" s="145"/>
      <c r="T175" s="146">
        <v>0</v>
      </c>
      <c r="U175" s="145">
        <f>ROUND(E175*T175,2)</f>
        <v>0</v>
      </c>
      <c r="V175" s="147"/>
      <c r="W175" s="147"/>
      <c r="X175" s="147"/>
      <c r="Y175" s="147"/>
      <c r="Z175" s="147"/>
      <c r="AA175" s="147"/>
      <c r="AB175" s="147"/>
      <c r="AC175" s="147"/>
      <c r="AD175" s="147"/>
      <c r="AE175" s="147" t="s">
        <v>171</v>
      </c>
      <c r="AF175" s="147"/>
      <c r="AG175" s="147"/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1" x14ac:dyDescent="0.25">
      <c r="A176" s="140"/>
      <c r="B176" s="140"/>
      <c r="C176" s="148" t="s">
        <v>280</v>
      </c>
      <c r="D176" s="149"/>
      <c r="E176" s="150">
        <v>34.1</v>
      </c>
      <c r="F176" s="144"/>
      <c r="G176" s="144"/>
      <c r="H176" s="144"/>
      <c r="I176" s="144"/>
      <c r="J176" s="144"/>
      <c r="K176" s="144"/>
      <c r="L176" s="144"/>
      <c r="M176" s="144"/>
      <c r="N176" s="145"/>
      <c r="O176" s="145"/>
      <c r="P176" s="145"/>
      <c r="Q176" s="145"/>
      <c r="R176" s="145"/>
      <c r="S176" s="145"/>
      <c r="T176" s="146"/>
      <c r="U176" s="145"/>
      <c r="V176" s="147"/>
      <c r="W176" s="147"/>
      <c r="X176" s="147"/>
      <c r="Y176" s="147"/>
      <c r="Z176" s="147"/>
      <c r="AA176" s="147"/>
      <c r="AB176" s="147"/>
      <c r="AC176" s="147"/>
      <c r="AD176" s="147"/>
      <c r="AE176" s="147" t="s">
        <v>105</v>
      </c>
      <c r="AF176" s="147">
        <v>0</v>
      </c>
      <c r="AG176" s="147"/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1" x14ac:dyDescent="0.25">
      <c r="A177" s="140">
        <v>50</v>
      </c>
      <c r="B177" s="140" t="s">
        <v>281</v>
      </c>
      <c r="C177" s="141" t="s">
        <v>282</v>
      </c>
      <c r="D177" s="142" t="s">
        <v>102</v>
      </c>
      <c r="E177" s="143">
        <v>3</v>
      </c>
      <c r="F177" s="144"/>
      <c r="G177" s="144">
        <f>E177*F177</f>
        <v>0</v>
      </c>
      <c r="H177" s="144">
        <v>185.62</v>
      </c>
      <c r="I177" s="144">
        <f>ROUND(E177*H177,2)</f>
        <v>556.86</v>
      </c>
      <c r="J177" s="144">
        <v>39.379999999999995</v>
      </c>
      <c r="K177" s="144">
        <f>ROUND(E177*J177,2)</f>
        <v>118.14</v>
      </c>
      <c r="L177" s="144">
        <v>21</v>
      </c>
      <c r="M177" s="144">
        <f>G177*(1+L177/100)</f>
        <v>0</v>
      </c>
      <c r="N177" s="145">
        <v>0.36834</v>
      </c>
      <c r="O177" s="145">
        <f>ROUND(E177*N177,5)</f>
        <v>1.1050199999999999</v>
      </c>
      <c r="P177" s="145">
        <v>0</v>
      </c>
      <c r="Q177" s="145">
        <f>ROUND(E177*P177,5)</f>
        <v>0</v>
      </c>
      <c r="R177" s="145"/>
      <c r="S177" s="145"/>
      <c r="T177" s="146">
        <v>3.3000000000000002E-2</v>
      </c>
      <c r="U177" s="145">
        <f>ROUND(E177*T177,2)</f>
        <v>0.1</v>
      </c>
      <c r="V177" s="147"/>
      <c r="W177" s="147"/>
      <c r="X177" s="147"/>
      <c r="Y177" s="147"/>
      <c r="Z177" s="147"/>
      <c r="AA177" s="147"/>
      <c r="AB177" s="147"/>
      <c r="AC177" s="147"/>
      <c r="AD177" s="147"/>
      <c r="AE177" s="147" t="s">
        <v>103</v>
      </c>
      <c r="AF177" s="147"/>
      <c r="AG177" s="147"/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 x14ac:dyDescent="0.25">
      <c r="A178" s="140"/>
      <c r="B178" s="140"/>
      <c r="C178" s="148" t="s">
        <v>283</v>
      </c>
      <c r="D178" s="149"/>
      <c r="E178" s="150">
        <v>3</v>
      </c>
      <c r="F178" s="144"/>
      <c r="G178" s="144"/>
      <c r="H178" s="144"/>
      <c r="I178" s="144"/>
      <c r="J178" s="144"/>
      <c r="K178" s="144"/>
      <c r="L178" s="144"/>
      <c r="M178" s="144"/>
      <c r="N178" s="145"/>
      <c r="O178" s="145"/>
      <c r="P178" s="145"/>
      <c r="Q178" s="145"/>
      <c r="R178" s="145"/>
      <c r="S178" s="145"/>
      <c r="T178" s="146"/>
      <c r="U178" s="145"/>
      <c r="V178" s="147"/>
      <c r="W178" s="147"/>
      <c r="X178" s="147"/>
      <c r="Y178" s="147"/>
      <c r="Z178" s="147"/>
      <c r="AA178" s="147"/>
      <c r="AB178" s="147"/>
      <c r="AC178" s="147"/>
      <c r="AD178" s="147"/>
      <c r="AE178" s="147" t="s">
        <v>105</v>
      </c>
      <c r="AF178" s="147">
        <v>0</v>
      </c>
      <c r="AG178" s="147"/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1" x14ac:dyDescent="0.25">
      <c r="A179" s="140">
        <v>51</v>
      </c>
      <c r="B179" s="140" t="s">
        <v>284</v>
      </c>
      <c r="C179" s="141" t="s">
        <v>285</v>
      </c>
      <c r="D179" s="142" t="s">
        <v>102</v>
      </c>
      <c r="E179" s="143">
        <v>3</v>
      </c>
      <c r="F179" s="144"/>
      <c r="G179" s="144">
        <f>E179*F179</f>
        <v>0</v>
      </c>
      <c r="H179" s="144">
        <v>417.73</v>
      </c>
      <c r="I179" s="144">
        <f>ROUND(E179*H179,2)</f>
        <v>1253.19</v>
      </c>
      <c r="J179" s="144">
        <v>97.269999999999982</v>
      </c>
      <c r="K179" s="144">
        <f>ROUND(E179*J179,2)</f>
        <v>291.81</v>
      </c>
      <c r="L179" s="144">
        <v>21</v>
      </c>
      <c r="M179" s="144">
        <f>G179*(1+L179/100)</f>
        <v>0</v>
      </c>
      <c r="N179" s="145">
        <v>0.21099999999999999</v>
      </c>
      <c r="O179" s="145">
        <f>ROUND(E179*N179,5)</f>
        <v>0.63300000000000001</v>
      </c>
      <c r="P179" s="145">
        <v>0</v>
      </c>
      <c r="Q179" s="145">
        <f>ROUND(E179*P179,5)</f>
        <v>0</v>
      </c>
      <c r="R179" s="145"/>
      <c r="S179" s="145"/>
      <c r="T179" s="146">
        <v>7.1999999999999995E-2</v>
      </c>
      <c r="U179" s="145">
        <f>ROUND(E179*T179,2)</f>
        <v>0.22</v>
      </c>
      <c r="V179" s="147"/>
      <c r="W179" s="147"/>
      <c r="X179" s="147"/>
      <c r="Y179" s="147"/>
      <c r="Z179" s="147"/>
      <c r="AA179" s="147"/>
      <c r="AB179" s="147"/>
      <c r="AC179" s="147"/>
      <c r="AD179" s="147"/>
      <c r="AE179" s="147" t="s">
        <v>103</v>
      </c>
      <c r="AF179" s="147"/>
      <c r="AG179" s="147"/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1" x14ac:dyDescent="0.25">
      <c r="A180" s="140"/>
      <c r="B180" s="140"/>
      <c r="C180" s="148" t="s">
        <v>283</v>
      </c>
      <c r="D180" s="149"/>
      <c r="E180" s="150">
        <v>3</v>
      </c>
      <c r="F180" s="144"/>
      <c r="G180" s="144"/>
      <c r="H180" s="144"/>
      <c r="I180" s="144"/>
      <c r="J180" s="144"/>
      <c r="K180" s="144"/>
      <c r="L180" s="144"/>
      <c r="M180" s="144"/>
      <c r="N180" s="145"/>
      <c r="O180" s="145"/>
      <c r="P180" s="145"/>
      <c r="Q180" s="145"/>
      <c r="R180" s="145"/>
      <c r="S180" s="145"/>
      <c r="T180" s="146"/>
      <c r="U180" s="145"/>
      <c r="V180" s="147"/>
      <c r="W180" s="147"/>
      <c r="X180" s="147"/>
      <c r="Y180" s="147"/>
      <c r="Z180" s="147"/>
      <c r="AA180" s="147"/>
      <c r="AB180" s="147"/>
      <c r="AC180" s="147"/>
      <c r="AD180" s="147"/>
      <c r="AE180" s="147" t="s">
        <v>105</v>
      </c>
      <c r="AF180" s="147">
        <v>0</v>
      </c>
      <c r="AG180" s="147"/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5">
      <c r="A181" s="140">
        <v>52</v>
      </c>
      <c r="B181" s="140" t="s">
        <v>286</v>
      </c>
      <c r="C181" s="141" t="s">
        <v>287</v>
      </c>
      <c r="D181" s="142" t="s">
        <v>102</v>
      </c>
      <c r="E181" s="143">
        <v>3</v>
      </c>
      <c r="F181" s="144"/>
      <c r="G181" s="144">
        <f>E181*F181</f>
        <v>0</v>
      </c>
      <c r="H181" s="144">
        <v>212.25</v>
      </c>
      <c r="I181" s="144">
        <f>ROUND(E181*H181,2)</f>
        <v>636.75</v>
      </c>
      <c r="J181" s="144">
        <v>71.25</v>
      </c>
      <c r="K181" s="144">
        <f>ROUND(E181*J181,2)</f>
        <v>213.75</v>
      </c>
      <c r="L181" s="144">
        <v>21</v>
      </c>
      <c r="M181" s="144">
        <f>G181*(1+L181/100)</f>
        <v>0</v>
      </c>
      <c r="N181" s="145">
        <v>0.10373</v>
      </c>
      <c r="O181" s="145">
        <f>ROUND(E181*N181,5)</f>
        <v>0.31119000000000002</v>
      </c>
      <c r="P181" s="145">
        <v>0</v>
      </c>
      <c r="Q181" s="145">
        <f>ROUND(E181*P181,5)</f>
        <v>0</v>
      </c>
      <c r="R181" s="145"/>
      <c r="S181" s="145"/>
      <c r="T181" s="146">
        <v>6.4000000000000001E-2</v>
      </c>
      <c r="U181" s="145">
        <f>ROUND(E181*T181,2)</f>
        <v>0.19</v>
      </c>
      <c r="V181" s="147"/>
      <c r="W181" s="147"/>
      <c r="X181" s="147"/>
      <c r="Y181" s="147"/>
      <c r="Z181" s="147"/>
      <c r="AA181" s="147"/>
      <c r="AB181" s="147"/>
      <c r="AC181" s="147"/>
      <c r="AD181" s="147"/>
      <c r="AE181" s="147" t="s">
        <v>103</v>
      </c>
      <c r="AF181" s="147"/>
      <c r="AG181" s="147"/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1" x14ac:dyDescent="0.25">
      <c r="A182" s="140"/>
      <c r="B182" s="140"/>
      <c r="C182" s="148" t="s">
        <v>283</v>
      </c>
      <c r="D182" s="149"/>
      <c r="E182" s="150">
        <v>3</v>
      </c>
      <c r="F182" s="144"/>
      <c r="G182" s="144"/>
      <c r="H182" s="144"/>
      <c r="I182" s="144"/>
      <c r="J182" s="144"/>
      <c r="K182" s="144"/>
      <c r="L182" s="144"/>
      <c r="M182" s="144"/>
      <c r="N182" s="145"/>
      <c r="O182" s="145"/>
      <c r="P182" s="145"/>
      <c r="Q182" s="145"/>
      <c r="R182" s="145"/>
      <c r="S182" s="145"/>
      <c r="T182" s="146"/>
      <c r="U182" s="145"/>
      <c r="V182" s="147"/>
      <c r="W182" s="147"/>
      <c r="X182" s="147"/>
      <c r="Y182" s="147"/>
      <c r="Z182" s="147"/>
      <c r="AA182" s="147"/>
      <c r="AB182" s="147"/>
      <c r="AC182" s="147"/>
      <c r="AD182" s="147"/>
      <c r="AE182" s="147" t="s">
        <v>105</v>
      </c>
      <c r="AF182" s="147">
        <v>0</v>
      </c>
      <c r="AG182" s="147"/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1" x14ac:dyDescent="0.25">
      <c r="A183" s="140">
        <v>53</v>
      </c>
      <c r="B183" s="140" t="s">
        <v>288</v>
      </c>
      <c r="C183" s="141" t="s">
        <v>289</v>
      </c>
      <c r="D183" s="142" t="s">
        <v>102</v>
      </c>
      <c r="E183" s="143">
        <v>6</v>
      </c>
      <c r="F183" s="144"/>
      <c r="G183" s="144">
        <f>E183*F183</f>
        <v>0</v>
      </c>
      <c r="H183" s="144">
        <v>6.36</v>
      </c>
      <c r="I183" s="144">
        <f>ROUND(E183*H183,2)</f>
        <v>38.159999999999997</v>
      </c>
      <c r="J183" s="144">
        <v>1.1399999999999997</v>
      </c>
      <c r="K183" s="144">
        <f>ROUND(E183*J183,2)</f>
        <v>6.84</v>
      </c>
      <c r="L183" s="144">
        <v>21</v>
      </c>
      <c r="M183" s="144">
        <f>G183*(1+L183/100)</f>
        <v>0</v>
      </c>
      <c r="N183" s="145">
        <v>5.0000000000000001E-4</v>
      </c>
      <c r="O183" s="145">
        <f>ROUND(E183*N183,5)</f>
        <v>3.0000000000000001E-3</v>
      </c>
      <c r="P183" s="145">
        <v>0</v>
      </c>
      <c r="Q183" s="145">
        <f>ROUND(E183*P183,5)</f>
        <v>0</v>
      </c>
      <c r="R183" s="145"/>
      <c r="S183" s="145"/>
      <c r="T183" s="146">
        <v>2E-3</v>
      </c>
      <c r="U183" s="145">
        <f>ROUND(E183*T183,2)</f>
        <v>0.01</v>
      </c>
      <c r="V183" s="147"/>
      <c r="W183" s="147"/>
      <c r="X183" s="147"/>
      <c r="Y183" s="147"/>
      <c r="Z183" s="147"/>
      <c r="AA183" s="147"/>
      <c r="AB183" s="147"/>
      <c r="AC183" s="147"/>
      <c r="AD183" s="147"/>
      <c r="AE183" s="147" t="s">
        <v>103</v>
      </c>
      <c r="AF183" s="147"/>
      <c r="AG183" s="147"/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1" x14ac:dyDescent="0.25">
      <c r="A184" s="140"/>
      <c r="B184" s="140"/>
      <c r="C184" s="148" t="s">
        <v>290</v>
      </c>
      <c r="D184" s="149"/>
      <c r="E184" s="150">
        <v>6</v>
      </c>
      <c r="F184" s="144"/>
      <c r="G184" s="144"/>
      <c r="H184" s="144"/>
      <c r="I184" s="144"/>
      <c r="J184" s="144"/>
      <c r="K184" s="144"/>
      <c r="L184" s="144"/>
      <c r="M184" s="144"/>
      <c r="N184" s="145"/>
      <c r="O184" s="145"/>
      <c r="P184" s="145"/>
      <c r="Q184" s="145"/>
      <c r="R184" s="145"/>
      <c r="S184" s="145"/>
      <c r="T184" s="146"/>
      <c r="U184" s="145"/>
      <c r="V184" s="147"/>
      <c r="W184" s="147"/>
      <c r="X184" s="147"/>
      <c r="Y184" s="147"/>
      <c r="Z184" s="147"/>
      <c r="AA184" s="147"/>
      <c r="AB184" s="147"/>
      <c r="AC184" s="147"/>
      <c r="AD184" s="147"/>
      <c r="AE184" s="147" t="s">
        <v>105</v>
      </c>
      <c r="AF184" s="147">
        <v>0</v>
      </c>
      <c r="AG184" s="147"/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1" x14ac:dyDescent="0.25">
      <c r="A185" s="140">
        <v>54</v>
      </c>
      <c r="B185" s="140" t="s">
        <v>291</v>
      </c>
      <c r="C185" s="141" t="s">
        <v>292</v>
      </c>
      <c r="D185" s="142" t="s">
        <v>118</v>
      </c>
      <c r="E185" s="143">
        <v>422</v>
      </c>
      <c r="F185" s="144"/>
      <c r="G185" s="144">
        <f>E185*F185</f>
        <v>0</v>
      </c>
      <c r="H185" s="144">
        <v>37.840000000000003</v>
      </c>
      <c r="I185" s="144">
        <f>ROUND(E185*H185,2)</f>
        <v>15968.48</v>
      </c>
      <c r="J185" s="144">
        <v>111.16</v>
      </c>
      <c r="K185" s="144">
        <f>ROUND(E185*J185,2)</f>
        <v>46909.52</v>
      </c>
      <c r="L185" s="144">
        <v>21</v>
      </c>
      <c r="M185" s="144">
        <f>G185*(1+L185/100)</f>
        <v>0</v>
      </c>
      <c r="N185" s="145">
        <v>2.2399999999999998E-3</v>
      </c>
      <c r="O185" s="145">
        <f>ROUND(E185*N185,5)</f>
        <v>0.94528000000000001</v>
      </c>
      <c r="P185" s="145">
        <v>0</v>
      </c>
      <c r="Q185" s="145">
        <f>ROUND(E185*P185,5)</f>
        <v>0</v>
      </c>
      <c r="R185" s="145"/>
      <c r="S185" s="145"/>
      <c r="T185" s="146">
        <v>0.129</v>
      </c>
      <c r="U185" s="145">
        <f>ROUND(E185*T185,2)</f>
        <v>54.44</v>
      </c>
      <c r="V185" s="147"/>
      <c r="W185" s="147"/>
      <c r="X185" s="147"/>
      <c r="Y185" s="147"/>
      <c r="Z185" s="147"/>
      <c r="AA185" s="147"/>
      <c r="AB185" s="147"/>
      <c r="AC185" s="147"/>
      <c r="AD185" s="147"/>
      <c r="AE185" s="147" t="s">
        <v>103</v>
      </c>
      <c r="AF185" s="147"/>
      <c r="AG185" s="147"/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1" x14ac:dyDescent="0.25">
      <c r="A186" s="140"/>
      <c r="B186" s="140"/>
      <c r="C186" s="148" t="s">
        <v>293</v>
      </c>
      <c r="D186" s="149"/>
      <c r="E186" s="150">
        <v>422</v>
      </c>
      <c r="F186" s="144"/>
      <c r="G186" s="144"/>
      <c r="H186" s="144"/>
      <c r="I186" s="144"/>
      <c r="J186" s="144"/>
      <c r="K186" s="144"/>
      <c r="L186" s="144"/>
      <c r="M186" s="144"/>
      <c r="N186" s="145"/>
      <c r="O186" s="145"/>
      <c r="P186" s="145"/>
      <c r="Q186" s="145"/>
      <c r="R186" s="145"/>
      <c r="S186" s="145"/>
      <c r="T186" s="146"/>
      <c r="U186" s="145"/>
      <c r="V186" s="147"/>
      <c r="W186" s="147"/>
      <c r="X186" s="147"/>
      <c r="Y186" s="147"/>
      <c r="Z186" s="147"/>
      <c r="AA186" s="147"/>
      <c r="AB186" s="147"/>
      <c r="AC186" s="147"/>
      <c r="AD186" s="147"/>
      <c r="AE186" s="147" t="s">
        <v>105</v>
      </c>
      <c r="AF186" s="147">
        <v>0</v>
      </c>
      <c r="AG186" s="147"/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1" x14ac:dyDescent="0.25">
      <c r="A187" s="140">
        <v>55</v>
      </c>
      <c r="B187" s="140" t="s">
        <v>294</v>
      </c>
      <c r="C187" s="141" t="s">
        <v>295</v>
      </c>
      <c r="D187" s="142" t="s">
        <v>118</v>
      </c>
      <c r="E187" s="143">
        <v>10</v>
      </c>
      <c r="F187" s="144"/>
      <c r="G187" s="144">
        <f>E187*F187</f>
        <v>0</v>
      </c>
      <c r="H187" s="144">
        <v>117.92</v>
      </c>
      <c r="I187" s="144">
        <f>ROUND(E187*H187,2)</f>
        <v>1179.2</v>
      </c>
      <c r="J187" s="144">
        <v>251.57999999999998</v>
      </c>
      <c r="K187" s="144">
        <f>ROUND(E187*J187,2)</f>
        <v>2515.8000000000002</v>
      </c>
      <c r="L187" s="144">
        <v>21</v>
      </c>
      <c r="M187" s="144">
        <f>G187*(1+L187/100)</f>
        <v>0</v>
      </c>
      <c r="N187" s="145">
        <v>0.11260000000000001</v>
      </c>
      <c r="O187" s="145">
        <f>ROUND(E187*N187,5)</f>
        <v>1.1259999999999999</v>
      </c>
      <c r="P187" s="145">
        <v>0</v>
      </c>
      <c r="Q187" s="145">
        <f>ROUND(E187*P187,5)</f>
        <v>0</v>
      </c>
      <c r="R187" s="145"/>
      <c r="S187" s="145"/>
      <c r="T187" s="146">
        <v>0.55249999999999999</v>
      </c>
      <c r="U187" s="145">
        <f>ROUND(E187*T187,2)</f>
        <v>5.53</v>
      </c>
      <c r="V187" s="147"/>
      <c r="W187" s="147"/>
      <c r="X187" s="147"/>
      <c r="Y187" s="147"/>
      <c r="Z187" s="147"/>
      <c r="AA187" s="147"/>
      <c r="AB187" s="147"/>
      <c r="AC187" s="147"/>
      <c r="AD187" s="147"/>
      <c r="AE187" s="147" t="s">
        <v>103</v>
      </c>
      <c r="AF187" s="147"/>
      <c r="AG187" s="147"/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1" x14ac:dyDescent="0.25">
      <c r="A188" s="140"/>
      <c r="B188" s="140"/>
      <c r="C188" s="148" t="s">
        <v>296</v>
      </c>
      <c r="D188" s="149"/>
      <c r="E188" s="150">
        <v>10</v>
      </c>
      <c r="F188" s="144"/>
      <c r="G188" s="144"/>
      <c r="H188" s="144"/>
      <c r="I188" s="144"/>
      <c r="J188" s="144"/>
      <c r="K188" s="144"/>
      <c r="L188" s="144"/>
      <c r="M188" s="144"/>
      <c r="N188" s="145"/>
      <c r="O188" s="145"/>
      <c r="P188" s="145"/>
      <c r="Q188" s="145"/>
      <c r="R188" s="145"/>
      <c r="S188" s="145"/>
      <c r="T188" s="146"/>
      <c r="U188" s="145"/>
      <c r="V188" s="147"/>
      <c r="W188" s="147"/>
      <c r="X188" s="147"/>
      <c r="Y188" s="147"/>
      <c r="Z188" s="147"/>
      <c r="AA188" s="147"/>
      <c r="AB188" s="147"/>
      <c r="AC188" s="147"/>
      <c r="AD188" s="147"/>
      <c r="AE188" s="147" t="s">
        <v>105</v>
      </c>
      <c r="AF188" s="147">
        <v>0</v>
      </c>
      <c r="AG188" s="147"/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1" x14ac:dyDescent="0.25">
      <c r="A189" s="140">
        <v>56</v>
      </c>
      <c r="B189" s="140" t="s">
        <v>297</v>
      </c>
      <c r="C189" s="141" t="s">
        <v>298</v>
      </c>
      <c r="D189" s="142" t="s">
        <v>216</v>
      </c>
      <c r="E189" s="143">
        <v>11</v>
      </c>
      <c r="F189" s="144"/>
      <c r="G189" s="144">
        <f>E189*F189</f>
        <v>0</v>
      </c>
      <c r="H189" s="144">
        <v>1011</v>
      </c>
      <c r="I189" s="144">
        <f>ROUND(E189*H189,2)</f>
        <v>11121</v>
      </c>
      <c r="J189" s="144">
        <v>0</v>
      </c>
      <c r="K189" s="144">
        <f>ROUND(E189*J189,2)</f>
        <v>0</v>
      </c>
      <c r="L189" s="144">
        <v>21</v>
      </c>
      <c r="M189" s="144">
        <f>G189*(1+L189/100)</f>
        <v>0</v>
      </c>
      <c r="N189" s="145">
        <v>2.3E-3</v>
      </c>
      <c r="O189" s="145">
        <f>ROUND(E189*N189,5)</f>
        <v>2.53E-2</v>
      </c>
      <c r="P189" s="145">
        <v>0</v>
      </c>
      <c r="Q189" s="145">
        <f>ROUND(E189*P189,5)</f>
        <v>0</v>
      </c>
      <c r="R189" s="145"/>
      <c r="S189" s="145"/>
      <c r="T189" s="146">
        <v>0</v>
      </c>
      <c r="U189" s="145">
        <f>ROUND(E189*T189,2)</f>
        <v>0</v>
      </c>
      <c r="V189" s="147"/>
      <c r="W189" s="147"/>
      <c r="X189" s="147"/>
      <c r="Y189" s="147"/>
      <c r="Z189" s="147"/>
      <c r="AA189" s="147"/>
      <c r="AB189" s="147"/>
      <c r="AC189" s="147"/>
      <c r="AD189" s="147"/>
      <c r="AE189" s="147" t="s">
        <v>171</v>
      </c>
      <c r="AF189" s="147"/>
      <c r="AG189" s="147"/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1" x14ac:dyDescent="0.25">
      <c r="A190" s="140"/>
      <c r="B190" s="140"/>
      <c r="C190" s="148" t="s">
        <v>299</v>
      </c>
      <c r="D190" s="149"/>
      <c r="E190" s="150">
        <v>11</v>
      </c>
      <c r="F190" s="144"/>
      <c r="G190" s="144"/>
      <c r="H190" s="144"/>
      <c r="I190" s="144"/>
      <c r="J190" s="144"/>
      <c r="K190" s="144"/>
      <c r="L190" s="144"/>
      <c r="M190" s="144"/>
      <c r="N190" s="145"/>
      <c r="O190" s="145"/>
      <c r="P190" s="145"/>
      <c r="Q190" s="145"/>
      <c r="R190" s="145"/>
      <c r="S190" s="145"/>
      <c r="T190" s="146"/>
      <c r="U190" s="145"/>
      <c r="V190" s="147"/>
      <c r="W190" s="147"/>
      <c r="X190" s="147"/>
      <c r="Y190" s="147"/>
      <c r="Z190" s="147"/>
      <c r="AA190" s="147"/>
      <c r="AB190" s="147"/>
      <c r="AC190" s="147"/>
      <c r="AD190" s="147"/>
      <c r="AE190" s="147" t="s">
        <v>105</v>
      </c>
      <c r="AF190" s="147">
        <v>0</v>
      </c>
      <c r="AG190" s="147"/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1" x14ac:dyDescent="0.25">
      <c r="A191" s="140">
        <v>57</v>
      </c>
      <c r="B191" s="140" t="s">
        <v>300</v>
      </c>
      <c r="C191" s="141" t="s">
        <v>301</v>
      </c>
      <c r="D191" s="142" t="s">
        <v>130</v>
      </c>
      <c r="E191" s="143">
        <v>2.16</v>
      </c>
      <c r="F191" s="144"/>
      <c r="G191" s="144">
        <f>E191*F191</f>
        <v>0</v>
      </c>
      <c r="H191" s="144">
        <v>537.01</v>
      </c>
      <c r="I191" s="144">
        <f>ROUND(E191*H191,2)</f>
        <v>1159.94</v>
      </c>
      <c r="J191" s="144">
        <v>72.990000000000009</v>
      </c>
      <c r="K191" s="144">
        <f>ROUND(E191*J191,2)</f>
        <v>157.66</v>
      </c>
      <c r="L191" s="144">
        <v>21</v>
      </c>
      <c r="M191" s="144">
        <f>G191*(1+L191/100)</f>
        <v>0</v>
      </c>
      <c r="N191" s="145">
        <v>1.6867000000000001</v>
      </c>
      <c r="O191" s="145">
        <f>ROUND(E191*N191,5)</f>
        <v>3.6432699999999998</v>
      </c>
      <c r="P191" s="145">
        <v>0</v>
      </c>
      <c r="Q191" s="145">
        <f>ROUND(E191*P191,5)</f>
        <v>0</v>
      </c>
      <c r="R191" s="145"/>
      <c r="S191" s="145"/>
      <c r="T191" s="146">
        <v>0.16200000000000001</v>
      </c>
      <c r="U191" s="145">
        <f>ROUND(E191*T191,2)</f>
        <v>0.35</v>
      </c>
      <c r="V191" s="147"/>
      <c r="W191" s="147"/>
      <c r="X191" s="147"/>
      <c r="Y191" s="147"/>
      <c r="Z191" s="147"/>
      <c r="AA191" s="147"/>
      <c r="AB191" s="147"/>
      <c r="AC191" s="147"/>
      <c r="AD191" s="147"/>
      <c r="AE191" s="147" t="s">
        <v>103</v>
      </c>
      <c r="AF191" s="147"/>
      <c r="AG191" s="147"/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1" x14ac:dyDescent="0.25">
      <c r="A192" s="140"/>
      <c r="B192" s="140"/>
      <c r="C192" s="148" t="s">
        <v>302</v>
      </c>
      <c r="D192" s="149"/>
      <c r="E192" s="150">
        <v>1.08</v>
      </c>
      <c r="F192" s="144"/>
      <c r="G192" s="144"/>
      <c r="H192" s="144"/>
      <c r="I192" s="144"/>
      <c r="J192" s="144"/>
      <c r="K192" s="144"/>
      <c r="L192" s="144"/>
      <c r="M192" s="144"/>
      <c r="N192" s="145"/>
      <c r="O192" s="145"/>
      <c r="P192" s="145"/>
      <c r="Q192" s="145"/>
      <c r="R192" s="145"/>
      <c r="S192" s="145"/>
      <c r="T192" s="146"/>
      <c r="U192" s="145"/>
      <c r="V192" s="147"/>
      <c r="W192" s="147"/>
      <c r="X192" s="147"/>
      <c r="Y192" s="147"/>
      <c r="Z192" s="147"/>
      <c r="AA192" s="147"/>
      <c r="AB192" s="147"/>
      <c r="AC192" s="147"/>
      <c r="AD192" s="147"/>
      <c r="AE192" s="147" t="s">
        <v>105</v>
      </c>
      <c r="AF192" s="147">
        <v>0</v>
      </c>
      <c r="AG192" s="147"/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1" x14ac:dyDescent="0.25">
      <c r="A193" s="140"/>
      <c r="B193" s="140"/>
      <c r="C193" s="148" t="s">
        <v>303</v>
      </c>
      <c r="D193" s="149"/>
      <c r="E193" s="150">
        <v>1.08</v>
      </c>
      <c r="F193" s="144"/>
      <c r="G193" s="144"/>
      <c r="H193" s="144"/>
      <c r="I193" s="144"/>
      <c r="J193" s="144"/>
      <c r="K193" s="144"/>
      <c r="L193" s="144"/>
      <c r="M193" s="144"/>
      <c r="N193" s="145"/>
      <c r="O193" s="145"/>
      <c r="P193" s="145"/>
      <c r="Q193" s="145"/>
      <c r="R193" s="145"/>
      <c r="S193" s="145"/>
      <c r="T193" s="146"/>
      <c r="U193" s="145"/>
      <c r="V193" s="147"/>
      <c r="W193" s="147"/>
      <c r="X193" s="147"/>
      <c r="Y193" s="147"/>
      <c r="Z193" s="147"/>
      <c r="AA193" s="147"/>
      <c r="AB193" s="147"/>
      <c r="AC193" s="147"/>
      <c r="AD193" s="147"/>
      <c r="AE193" s="147" t="s">
        <v>105</v>
      </c>
      <c r="AF193" s="147">
        <v>0</v>
      </c>
      <c r="AG193" s="147"/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1" x14ac:dyDescent="0.25">
      <c r="A194" s="140">
        <v>58</v>
      </c>
      <c r="B194" s="140" t="s">
        <v>304</v>
      </c>
      <c r="C194" s="141" t="s">
        <v>305</v>
      </c>
      <c r="D194" s="142" t="s">
        <v>102</v>
      </c>
      <c r="E194" s="143">
        <v>7.2</v>
      </c>
      <c r="F194" s="144"/>
      <c r="G194" s="144">
        <f>E194*F194</f>
        <v>0</v>
      </c>
      <c r="H194" s="144">
        <v>196.53</v>
      </c>
      <c r="I194" s="144">
        <f>ROUND(E194*H194,2)</f>
        <v>1415.02</v>
      </c>
      <c r="J194" s="144">
        <v>71.47</v>
      </c>
      <c r="K194" s="144">
        <f>ROUND(E194*J194,2)</f>
        <v>514.58000000000004</v>
      </c>
      <c r="L194" s="144">
        <v>21</v>
      </c>
      <c r="M194" s="144">
        <f>G194*(1+L194/100)</f>
        <v>0</v>
      </c>
      <c r="N194" s="145">
        <v>7.596E-2</v>
      </c>
      <c r="O194" s="145">
        <f>ROUND(E194*N194,5)</f>
        <v>0.54691000000000001</v>
      </c>
      <c r="P194" s="145">
        <v>0</v>
      </c>
      <c r="Q194" s="145">
        <f>ROUND(E194*P194,5)</f>
        <v>0</v>
      </c>
      <c r="R194" s="145"/>
      <c r="S194" s="145"/>
      <c r="T194" s="146">
        <v>8.3000000000000004E-2</v>
      </c>
      <c r="U194" s="145">
        <f>ROUND(E194*T194,2)</f>
        <v>0.6</v>
      </c>
      <c r="V194" s="147"/>
      <c r="W194" s="147"/>
      <c r="X194" s="147"/>
      <c r="Y194" s="147"/>
      <c r="Z194" s="147"/>
      <c r="AA194" s="147"/>
      <c r="AB194" s="147"/>
      <c r="AC194" s="147"/>
      <c r="AD194" s="147"/>
      <c r="AE194" s="147" t="s">
        <v>103</v>
      </c>
      <c r="AF194" s="147"/>
      <c r="AG194" s="147"/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1" x14ac:dyDescent="0.25">
      <c r="A195" s="140"/>
      <c r="B195" s="140"/>
      <c r="C195" s="148" t="s">
        <v>104</v>
      </c>
      <c r="D195" s="149"/>
      <c r="E195" s="150">
        <v>3.6</v>
      </c>
      <c r="F195" s="144"/>
      <c r="G195" s="144"/>
      <c r="H195" s="144"/>
      <c r="I195" s="144"/>
      <c r="J195" s="144"/>
      <c r="K195" s="144"/>
      <c r="L195" s="144"/>
      <c r="M195" s="144"/>
      <c r="N195" s="145"/>
      <c r="O195" s="145"/>
      <c r="P195" s="145"/>
      <c r="Q195" s="145"/>
      <c r="R195" s="145"/>
      <c r="S195" s="145"/>
      <c r="T195" s="146"/>
      <c r="U195" s="145"/>
      <c r="V195" s="147"/>
      <c r="W195" s="147"/>
      <c r="X195" s="147"/>
      <c r="Y195" s="147"/>
      <c r="Z195" s="147"/>
      <c r="AA195" s="147"/>
      <c r="AB195" s="147"/>
      <c r="AC195" s="147"/>
      <c r="AD195" s="147"/>
      <c r="AE195" s="147" t="s">
        <v>105</v>
      </c>
      <c r="AF195" s="147">
        <v>0</v>
      </c>
      <c r="AG195" s="147"/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1" x14ac:dyDescent="0.25">
      <c r="A196" s="140"/>
      <c r="B196" s="140"/>
      <c r="C196" s="148" t="s">
        <v>106</v>
      </c>
      <c r="D196" s="149"/>
      <c r="E196" s="150">
        <v>3.6</v>
      </c>
      <c r="F196" s="144"/>
      <c r="G196" s="144"/>
      <c r="H196" s="144"/>
      <c r="I196" s="144"/>
      <c r="J196" s="144"/>
      <c r="K196" s="144"/>
      <c r="L196" s="144"/>
      <c r="M196" s="144"/>
      <c r="N196" s="145"/>
      <c r="O196" s="145"/>
      <c r="P196" s="145"/>
      <c r="Q196" s="145"/>
      <c r="R196" s="145"/>
      <c r="S196" s="145"/>
      <c r="T196" s="146"/>
      <c r="U196" s="145"/>
      <c r="V196" s="147"/>
      <c r="W196" s="147"/>
      <c r="X196" s="147"/>
      <c r="Y196" s="147"/>
      <c r="Z196" s="147"/>
      <c r="AA196" s="147"/>
      <c r="AB196" s="147"/>
      <c r="AC196" s="147"/>
      <c r="AD196" s="147"/>
      <c r="AE196" s="147" t="s">
        <v>105</v>
      </c>
      <c r="AF196" s="147">
        <v>0</v>
      </c>
      <c r="AG196" s="147"/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x14ac:dyDescent="0.25">
      <c r="A197" s="151" t="s">
        <v>98</v>
      </c>
      <c r="B197" s="151" t="s">
        <v>58</v>
      </c>
      <c r="C197" s="152" t="s">
        <v>59</v>
      </c>
      <c r="D197" s="153"/>
      <c r="E197" s="154"/>
      <c r="F197" s="155"/>
      <c r="G197" s="155">
        <f>SUMIF(AE198:AE252,"&lt;&gt;NOR",G198:G252)</f>
        <v>0</v>
      </c>
      <c r="H197" s="155"/>
      <c r="I197" s="155">
        <f>SUM(I198:I252)</f>
        <v>61351.979999999996</v>
      </c>
      <c r="J197" s="155"/>
      <c r="K197" s="155">
        <f>SUM(K198:K252)</f>
        <v>212779.21</v>
      </c>
      <c r="L197" s="155"/>
      <c r="M197" s="155">
        <f>SUM(M198:M252)</f>
        <v>0</v>
      </c>
      <c r="N197" s="156"/>
      <c r="O197" s="156">
        <f>SUM(O198:O252)</f>
        <v>2.39751</v>
      </c>
      <c r="P197" s="156"/>
      <c r="Q197" s="156">
        <f>SUM(Q198:Q252)</f>
        <v>0</v>
      </c>
      <c r="R197" s="156"/>
      <c r="S197" s="156"/>
      <c r="T197" s="157"/>
      <c r="U197" s="156">
        <f>SUM(U198:U252)</f>
        <v>53.84</v>
      </c>
      <c r="AE197" t="s">
        <v>99</v>
      </c>
    </row>
    <row r="198" spans="1:60" ht="20" outlineLevel="1" x14ac:dyDescent="0.25">
      <c r="A198" s="140">
        <v>59</v>
      </c>
      <c r="B198" s="140" t="s">
        <v>306</v>
      </c>
      <c r="C198" s="141" t="s">
        <v>307</v>
      </c>
      <c r="D198" s="142" t="s">
        <v>118</v>
      </c>
      <c r="E198" s="143">
        <v>26.1</v>
      </c>
      <c r="F198" s="144"/>
      <c r="G198" s="144">
        <f>E198*F198</f>
        <v>0</v>
      </c>
      <c r="H198" s="144">
        <v>219.09</v>
      </c>
      <c r="I198" s="144">
        <f>ROUND(E198*H198,2)</f>
        <v>5718.25</v>
      </c>
      <c r="J198" s="144">
        <v>36.409999999999997</v>
      </c>
      <c r="K198" s="144">
        <f>ROUND(E198*J198,2)</f>
        <v>950.3</v>
      </c>
      <c r="L198" s="144">
        <v>21</v>
      </c>
      <c r="M198" s="144">
        <f>G198*(1+L198/100)</f>
        <v>0</v>
      </c>
      <c r="N198" s="145">
        <v>3.3899999999999998E-3</v>
      </c>
      <c r="O198" s="145">
        <f>ROUND(E198*N198,5)</f>
        <v>8.8480000000000003E-2</v>
      </c>
      <c r="P198" s="145">
        <v>0</v>
      </c>
      <c r="Q198" s="145">
        <f>ROUND(E198*P198,5)</f>
        <v>0</v>
      </c>
      <c r="R198" s="145"/>
      <c r="S198" s="145"/>
      <c r="T198" s="146">
        <v>0.08</v>
      </c>
      <c r="U198" s="145">
        <f>ROUND(E198*T198,2)</f>
        <v>2.09</v>
      </c>
      <c r="V198" s="147"/>
      <c r="W198" s="147"/>
      <c r="X198" s="147"/>
      <c r="Y198" s="147"/>
      <c r="Z198" s="147"/>
      <c r="AA198" s="147"/>
      <c r="AB198" s="147"/>
      <c r="AC198" s="147"/>
      <c r="AD198" s="147"/>
      <c r="AE198" s="147" t="s">
        <v>103</v>
      </c>
      <c r="AF198" s="147"/>
      <c r="AG198" s="147"/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1" x14ac:dyDescent="0.25">
      <c r="A199" s="140"/>
      <c r="B199" s="140"/>
      <c r="C199" s="148" t="s">
        <v>308</v>
      </c>
      <c r="D199" s="149"/>
      <c r="E199" s="150">
        <v>6.5</v>
      </c>
      <c r="F199" s="144"/>
      <c r="G199" s="144"/>
      <c r="H199" s="144"/>
      <c r="I199" s="144"/>
      <c r="J199" s="144"/>
      <c r="K199" s="144"/>
      <c r="L199" s="144"/>
      <c r="M199" s="144"/>
      <c r="N199" s="145"/>
      <c r="O199" s="145"/>
      <c r="P199" s="145"/>
      <c r="Q199" s="145"/>
      <c r="R199" s="145"/>
      <c r="S199" s="145"/>
      <c r="T199" s="146"/>
      <c r="U199" s="145"/>
      <c r="V199" s="147"/>
      <c r="W199" s="147"/>
      <c r="X199" s="147"/>
      <c r="Y199" s="147"/>
      <c r="Z199" s="147"/>
      <c r="AA199" s="147"/>
      <c r="AB199" s="147"/>
      <c r="AC199" s="147"/>
      <c r="AD199" s="147"/>
      <c r="AE199" s="147" t="s">
        <v>105</v>
      </c>
      <c r="AF199" s="147">
        <v>0</v>
      </c>
      <c r="AG199" s="147"/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1" x14ac:dyDescent="0.25">
      <c r="A200" s="140"/>
      <c r="B200" s="140"/>
      <c r="C200" s="148" t="s">
        <v>309</v>
      </c>
      <c r="D200" s="149"/>
      <c r="E200" s="150">
        <v>12.2</v>
      </c>
      <c r="F200" s="144"/>
      <c r="G200" s="144"/>
      <c r="H200" s="144"/>
      <c r="I200" s="144"/>
      <c r="J200" s="144"/>
      <c r="K200" s="144"/>
      <c r="L200" s="144"/>
      <c r="M200" s="144"/>
      <c r="N200" s="145"/>
      <c r="O200" s="145"/>
      <c r="P200" s="145"/>
      <c r="Q200" s="145"/>
      <c r="R200" s="145"/>
      <c r="S200" s="145"/>
      <c r="T200" s="146"/>
      <c r="U200" s="145"/>
      <c r="V200" s="147"/>
      <c r="W200" s="147"/>
      <c r="X200" s="147"/>
      <c r="Y200" s="147"/>
      <c r="Z200" s="147"/>
      <c r="AA200" s="147"/>
      <c r="AB200" s="147"/>
      <c r="AC200" s="147"/>
      <c r="AD200" s="147"/>
      <c r="AE200" s="147" t="s">
        <v>105</v>
      </c>
      <c r="AF200" s="147">
        <v>0</v>
      </c>
      <c r="AG200" s="147"/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1" x14ac:dyDescent="0.25">
      <c r="A201" s="140"/>
      <c r="B201" s="140"/>
      <c r="C201" s="148" t="s">
        <v>310</v>
      </c>
      <c r="D201" s="149"/>
      <c r="E201" s="150">
        <v>7.4</v>
      </c>
      <c r="F201" s="144"/>
      <c r="G201" s="144"/>
      <c r="H201" s="144"/>
      <c r="I201" s="144"/>
      <c r="J201" s="144"/>
      <c r="K201" s="144"/>
      <c r="L201" s="144"/>
      <c r="M201" s="144"/>
      <c r="N201" s="145"/>
      <c r="O201" s="145"/>
      <c r="P201" s="145"/>
      <c r="Q201" s="145"/>
      <c r="R201" s="145"/>
      <c r="S201" s="145"/>
      <c r="T201" s="146"/>
      <c r="U201" s="145"/>
      <c r="V201" s="147"/>
      <c r="W201" s="147"/>
      <c r="X201" s="147"/>
      <c r="Y201" s="147"/>
      <c r="Z201" s="147"/>
      <c r="AA201" s="147"/>
      <c r="AB201" s="147"/>
      <c r="AC201" s="147"/>
      <c r="AD201" s="147"/>
      <c r="AE201" s="147" t="s">
        <v>105</v>
      </c>
      <c r="AF201" s="147">
        <v>0</v>
      </c>
      <c r="AG201" s="147"/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ht="20" outlineLevel="1" x14ac:dyDescent="0.25">
      <c r="A202" s="140">
        <v>60</v>
      </c>
      <c r="B202" s="140" t="s">
        <v>311</v>
      </c>
      <c r="C202" s="141" t="s">
        <v>312</v>
      </c>
      <c r="D202" s="142" t="s">
        <v>118</v>
      </c>
      <c r="E202" s="143">
        <v>29</v>
      </c>
      <c r="F202" s="144"/>
      <c r="G202" s="144">
        <f>E202*F202</f>
        <v>0</v>
      </c>
      <c r="H202" s="144">
        <v>134.99</v>
      </c>
      <c r="I202" s="144">
        <f>ROUND(E202*H202,2)</f>
        <v>3914.71</v>
      </c>
      <c r="J202" s="144">
        <v>30.009999999999991</v>
      </c>
      <c r="K202" s="144">
        <f>ROUND(E202*J202,2)</f>
        <v>870.29</v>
      </c>
      <c r="L202" s="144">
        <v>21</v>
      </c>
      <c r="M202" s="144">
        <f>G202*(1+L202/100)</f>
        <v>0</v>
      </c>
      <c r="N202" s="145">
        <v>2.2000000000000001E-3</v>
      </c>
      <c r="O202" s="145">
        <f>ROUND(E202*N202,5)</f>
        <v>6.3799999999999996E-2</v>
      </c>
      <c r="P202" s="145">
        <v>0</v>
      </c>
      <c r="Q202" s="145">
        <f>ROUND(E202*P202,5)</f>
        <v>0</v>
      </c>
      <c r="R202" s="145"/>
      <c r="S202" s="145"/>
      <c r="T202" s="146">
        <v>6.6000000000000003E-2</v>
      </c>
      <c r="U202" s="145">
        <f>ROUND(E202*T202,2)</f>
        <v>1.91</v>
      </c>
      <c r="V202" s="147"/>
      <c r="W202" s="147"/>
      <c r="X202" s="147"/>
      <c r="Y202" s="147"/>
      <c r="Z202" s="147"/>
      <c r="AA202" s="147"/>
      <c r="AB202" s="147"/>
      <c r="AC202" s="147"/>
      <c r="AD202" s="147"/>
      <c r="AE202" s="147" t="s">
        <v>103</v>
      </c>
      <c r="AF202" s="147"/>
      <c r="AG202" s="147"/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1" x14ac:dyDescent="0.25">
      <c r="A203" s="140"/>
      <c r="B203" s="140"/>
      <c r="C203" s="148" t="s">
        <v>313</v>
      </c>
      <c r="D203" s="149"/>
      <c r="E203" s="150">
        <v>3.7</v>
      </c>
      <c r="F203" s="144"/>
      <c r="G203" s="144"/>
      <c r="H203" s="144"/>
      <c r="I203" s="144"/>
      <c r="J203" s="144"/>
      <c r="K203" s="144"/>
      <c r="L203" s="144"/>
      <c r="M203" s="144"/>
      <c r="N203" s="145"/>
      <c r="O203" s="145"/>
      <c r="P203" s="145"/>
      <c r="Q203" s="145"/>
      <c r="R203" s="145"/>
      <c r="S203" s="145"/>
      <c r="T203" s="146"/>
      <c r="U203" s="145"/>
      <c r="V203" s="147"/>
      <c r="W203" s="147"/>
      <c r="X203" s="147"/>
      <c r="Y203" s="147"/>
      <c r="Z203" s="147"/>
      <c r="AA203" s="147"/>
      <c r="AB203" s="147"/>
      <c r="AC203" s="147"/>
      <c r="AD203" s="147"/>
      <c r="AE203" s="147" t="s">
        <v>105</v>
      </c>
      <c r="AF203" s="147">
        <v>0</v>
      </c>
      <c r="AG203" s="147"/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1" x14ac:dyDescent="0.25">
      <c r="A204" s="140"/>
      <c r="B204" s="140"/>
      <c r="C204" s="148" t="s">
        <v>127</v>
      </c>
      <c r="D204" s="149"/>
      <c r="E204" s="150">
        <v>25.3</v>
      </c>
      <c r="F204" s="144"/>
      <c r="G204" s="144"/>
      <c r="H204" s="144"/>
      <c r="I204" s="144"/>
      <c r="J204" s="144"/>
      <c r="K204" s="144"/>
      <c r="L204" s="144"/>
      <c r="M204" s="144"/>
      <c r="N204" s="145"/>
      <c r="O204" s="145"/>
      <c r="P204" s="145"/>
      <c r="Q204" s="145"/>
      <c r="R204" s="145"/>
      <c r="S204" s="145"/>
      <c r="T204" s="146"/>
      <c r="U204" s="145"/>
      <c r="V204" s="147"/>
      <c r="W204" s="147"/>
      <c r="X204" s="147"/>
      <c r="Y204" s="147"/>
      <c r="Z204" s="147"/>
      <c r="AA204" s="147"/>
      <c r="AB204" s="147"/>
      <c r="AC204" s="147"/>
      <c r="AD204" s="147"/>
      <c r="AE204" s="147" t="s">
        <v>105</v>
      </c>
      <c r="AF204" s="147">
        <v>0</v>
      </c>
      <c r="AG204" s="147"/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1" x14ac:dyDescent="0.25">
      <c r="A205" s="140">
        <v>61</v>
      </c>
      <c r="B205" s="140" t="s">
        <v>314</v>
      </c>
      <c r="C205" s="141" t="s">
        <v>315</v>
      </c>
      <c r="D205" s="142" t="s">
        <v>216</v>
      </c>
      <c r="E205" s="143">
        <v>3</v>
      </c>
      <c r="F205" s="144"/>
      <c r="G205" s="144">
        <f>E205*F205</f>
        <v>0</v>
      </c>
      <c r="H205" s="144">
        <v>8.2899999999999991</v>
      </c>
      <c r="I205" s="144">
        <f>ROUND(E205*H205,2)</f>
        <v>24.87</v>
      </c>
      <c r="J205" s="144">
        <v>957.71</v>
      </c>
      <c r="K205" s="144">
        <f>ROUND(E205*J205,2)</f>
        <v>2873.13</v>
      </c>
      <c r="L205" s="144">
        <v>21</v>
      </c>
      <c r="M205" s="144">
        <f>G205*(1+L205/100)</f>
        <v>0</v>
      </c>
      <c r="N205" s="145">
        <v>7.0200000000000002E-3</v>
      </c>
      <c r="O205" s="145">
        <f>ROUND(E205*N205,5)</f>
        <v>2.1059999999999999E-2</v>
      </c>
      <c r="P205" s="145">
        <v>0</v>
      </c>
      <c r="Q205" s="145">
        <f>ROUND(E205*P205,5)</f>
        <v>0</v>
      </c>
      <c r="R205" s="145"/>
      <c r="S205" s="145"/>
      <c r="T205" s="146">
        <v>1.694</v>
      </c>
      <c r="U205" s="145">
        <f>ROUND(E205*T205,2)</f>
        <v>5.08</v>
      </c>
      <c r="V205" s="147"/>
      <c r="W205" s="147"/>
      <c r="X205" s="147"/>
      <c r="Y205" s="147"/>
      <c r="Z205" s="147"/>
      <c r="AA205" s="147"/>
      <c r="AB205" s="147"/>
      <c r="AC205" s="147"/>
      <c r="AD205" s="147"/>
      <c r="AE205" s="147" t="s">
        <v>103</v>
      </c>
      <c r="AF205" s="147"/>
      <c r="AG205" s="147"/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1" x14ac:dyDescent="0.25">
      <c r="A206" s="140"/>
      <c r="B206" s="140"/>
      <c r="C206" s="148" t="s">
        <v>316</v>
      </c>
      <c r="D206" s="149"/>
      <c r="E206" s="150">
        <v>3</v>
      </c>
      <c r="F206" s="144"/>
      <c r="G206" s="144"/>
      <c r="H206" s="144"/>
      <c r="I206" s="144"/>
      <c r="J206" s="144"/>
      <c r="K206" s="144"/>
      <c r="L206" s="144"/>
      <c r="M206" s="144"/>
      <c r="N206" s="145"/>
      <c r="O206" s="145"/>
      <c r="P206" s="145"/>
      <c r="Q206" s="145"/>
      <c r="R206" s="145"/>
      <c r="S206" s="145"/>
      <c r="T206" s="146"/>
      <c r="U206" s="145"/>
      <c r="V206" s="147"/>
      <c r="W206" s="147"/>
      <c r="X206" s="147"/>
      <c r="Y206" s="147"/>
      <c r="Z206" s="147"/>
      <c r="AA206" s="147"/>
      <c r="AB206" s="147"/>
      <c r="AC206" s="147"/>
      <c r="AD206" s="147"/>
      <c r="AE206" s="147" t="s">
        <v>105</v>
      </c>
      <c r="AF206" s="147">
        <v>0</v>
      </c>
      <c r="AG206" s="147"/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1" x14ac:dyDescent="0.25">
      <c r="A207" s="140">
        <v>62</v>
      </c>
      <c r="B207" s="140" t="s">
        <v>317</v>
      </c>
      <c r="C207" s="141" t="s">
        <v>318</v>
      </c>
      <c r="D207" s="142" t="s">
        <v>216</v>
      </c>
      <c r="E207" s="143">
        <v>3</v>
      </c>
      <c r="F207" s="144"/>
      <c r="G207" s="144">
        <f>E207*F207</f>
        <v>0</v>
      </c>
      <c r="H207" s="144">
        <v>3640</v>
      </c>
      <c r="I207" s="144">
        <f>ROUND(E207*H207,2)</f>
        <v>10920</v>
      </c>
      <c r="J207" s="144">
        <v>0</v>
      </c>
      <c r="K207" s="144">
        <f>ROUND(E207*J207,2)</f>
        <v>0</v>
      </c>
      <c r="L207" s="144">
        <v>21</v>
      </c>
      <c r="M207" s="144">
        <f>G207*(1+L207/100)</f>
        <v>0</v>
      </c>
      <c r="N207" s="145">
        <v>0.158</v>
      </c>
      <c r="O207" s="145">
        <f>ROUND(E207*N207,5)</f>
        <v>0.47399999999999998</v>
      </c>
      <c r="P207" s="145">
        <v>0</v>
      </c>
      <c r="Q207" s="145">
        <f>ROUND(E207*P207,5)</f>
        <v>0</v>
      </c>
      <c r="R207" s="145"/>
      <c r="S207" s="145"/>
      <c r="T207" s="146">
        <v>0</v>
      </c>
      <c r="U207" s="145">
        <f>ROUND(E207*T207,2)</f>
        <v>0</v>
      </c>
      <c r="V207" s="147"/>
      <c r="W207" s="147"/>
      <c r="X207" s="147"/>
      <c r="Y207" s="147"/>
      <c r="Z207" s="147"/>
      <c r="AA207" s="147"/>
      <c r="AB207" s="147"/>
      <c r="AC207" s="147"/>
      <c r="AD207" s="147"/>
      <c r="AE207" s="147" t="s">
        <v>171</v>
      </c>
      <c r="AF207" s="147"/>
      <c r="AG207" s="147"/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1" x14ac:dyDescent="0.25">
      <c r="A208" s="140"/>
      <c r="B208" s="140"/>
      <c r="C208" s="148" t="s">
        <v>316</v>
      </c>
      <c r="D208" s="149"/>
      <c r="E208" s="150">
        <v>3</v>
      </c>
      <c r="F208" s="144"/>
      <c r="G208" s="144"/>
      <c r="H208" s="144"/>
      <c r="I208" s="144"/>
      <c r="J208" s="144"/>
      <c r="K208" s="144"/>
      <c r="L208" s="144"/>
      <c r="M208" s="144"/>
      <c r="N208" s="145"/>
      <c r="O208" s="145"/>
      <c r="P208" s="145"/>
      <c r="Q208" s="145"/>
      <c r="R208" s="145"/>
      <c r="S208" s="145"/>
      <c r="T208" s="146"/>
      <c r="U208" s="145"/>
      <c r="V208" s="147"/>
      <c r="W208" s="147"/>
      <c r="X208" s="147"/>
      <c r="Y208" s="147"/>
      <c r="Z208" s="147"/>
      <c r="AA208" s="147"/>
      <c r="AB208" s="147"/>
      <c r="AC208" s="147"/>
      <c r="AD208" s="147"/>
      <c r="AE208" s="147" t="s">
        <v>105</v>
      </c>
      <c r="AF208" s="147">
        <v>0</v>
      </c>
      <c r="AG208" s="147"/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1" x14ac:dyDescent="0.25">
      <c r="A209" s="140">
        <v>63</v>
      </c>
      <c r="B209" s="140" t="s">
        <v>319</v>
      </c>
      <c r="C209" s="141" t="s">
        <v>320</v>
      </c>
      <c r="D209" s="142" t="s">
        <v>216</v>
      </c>
      <c r="E209" s="143">
        <v>7</v>
      </c>
      <c r="F209" s="144"/>
      <c r="G209" s="144">
        <f>E209*F209</f>
        <v>0</v>
      </c>
      <c r="H209" s="144">
        <v>11.04</v>
      </c>
      <c r="I209" s="144">
        <f>ROUND(E209*H209,2)</f>
        <v>77.28</v>
      </c>
      <c r="J209" s="144">
        <v>800.96</v>
      </c>
      <c r="K209" s="144">
        <f>ROUND(E209*J209,2)</f>
        <v>5606.72</v>
      </c>
      <c r="L209" s="144">
        <v>21</v>
      </c>
      <c r="M209" s="144">
        <f>G209*(1+L209/100)</f>
        <v>0</v>
      </c>
      <c r="N209" s="145">
        <v>9.3600000000000003E-3</v>
      </c>
      <c r="O209" s="145">
        <f>ROUND(E209*N209,5)</f>
        <v>6.5519999999999995E-2</v>
      </c>
      <c r="P209" s="145">
        <v>0</v>
      </c>
      <c r="Q209" s="145">
        <f>ROUND(E209*P209,5)</f>
        <v>0</v>
      </c>
      <c r="R209" s="145"/>
      <c r="S209" s="145"/>
      <c r="T209" s="146">
        <v>1.3140000000000001</v>
      </c>
      <c r="U209" s="145">
        <f>ROUND(E209*T209,2)</f>
        <v>9.1999999999999993</v>
      </c>
      <c r="V209" s="147"/>
      <c r="W209" s="147"/>
      <c r="X209" s="147"/>
      <c r="Y209" s="147"/>
      <c r="Z209" s="147"/>
      <c r="AA209" s="147"/>
      <c r="AB209" s="147"/>
      <c r="AC209" s="147"/>
      <c r="AD209" s="147"/>
      <c r="AE209" s="147" t="s">
        <v>103</v>
      </c>
      <c r="AF209" s="147"/>
      <c r="AG209" s="147"/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1" x14ac:dyDescent="0.25">
      <c r="A210" s="140"/>
      <c r="B210" s="140"/>
      <c r="C210" s="148" t="s">
        <v>238</v>
      </c>
      <c r="D210" s="149"/>
      <c r="E210" s="150">
        <v>1</v>
      </c>
      <c r="F210" s="144"/>
      <c r="G210" s="144"/>
      <c r="H210" s="144"/>
      <c r="I210" s="144"/>
      <c r="J210" s="144"/>
      <c r="K210" s="144"/>
      <c r="L210" s="144"/>
      <c r="M210" s="144"/>
      <c r="N210" s="145"/>
      <c r="O210" s="145"/>
      <c r="P210" s="145"/>
      <c r="Q210" s="145"/>
      <c r="R210" s="145"/>
      <c r="S210" s="145"/>
      <c r="T210" s="146"/>
      <c r="U210" s="145"/>
      <c r="V210" s="147"/>
      <c r="W210" s="147"/>
      <c r="X210" s="147"/>
      <c r="Y210" s="147"/>
      <c r="Z210" s="147"/>
      <c r="AA210" s="147"/>
      <c r="AB210" s="147"/>
      <c r="AC210" s="147"/>
      <c r="AD210" s="147"/>
      <c r="AE210" s="147" t="s">
        <v>105</v>
      </c>
      <c r="AF210" s="147">
        <v>0</v>
      </c>
      <c r="AG210" s="147"/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1" x14ac:dyDescent="0.25">
      <c r="A211" s="140"/>
      <c r="B211" s="140"/>
      <c r="C211" s="148" t="s">
        <v>239</v>
      </c>
      <c r="D211" s="149"/>
      <c r="E211" s="150">
        <v>1</v>
      </c>
      <c r="F211" s="144"/>
      <c r="G211" s="144"/>
      <c r="H211" s="144"/>
      <c r="I211" s="144"/>
      <c r="J211" s="144"/>
      <c r="K211" s="144"/>
      <c r="L211" s="144"/>
      <c r="M211" s="144"/>
      <c r="N211" s="145"/>
      <c r="O211" s="145"/>
      <c r="P211" s="145"/>
      <c r="Q211" s="145"/>
      <c r="R211" s="145"/>
      <c r="S211" s="145"/>
      <c r="T211" s="146"/>
      <c r="U211" s="145"/>
      <c r="V211" s="147"/>
      <c r="W211" s="147"/>
      <c r="X211" s="147"/>
      <c r="Y211" s="147"/>
      <c r="Z211" s="147"/>
      <c r="AA211" s="147"/>
      <c r="AB211" s="147"/>
      <c r="AC211" s="147"/>
      <c r="AD211" s="147"/>
      <c r="AE211" s="147" t="s">
        <v>105</v>
      </c>
      <c r="AF211" s="147">
        <v>0</v>
      </c>
      <c r="AG211" s="147"/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1" x14ac:dyDescent="0.25">
      <c r="A212" s="140"/>
      <c r="B212" s="140"/>
      <c r="C212" s="148" t="s">
        <v>240</v>
      </c>
      <c r="D212" s="149"/>
      <c r="E212" s="150">
        <v>1</v>
      </c>
      <c r="F212" s="144"/>
      <c r="G212" s="144"/>
      <c r="H212" s="144"/>
      <c r="I212" s="144"/>
      <c r="J212" s="144"/>
      <c r="K212" s="144"/>
      <c r="L212" s="144"/>
      <c r="M212" s="144"/>
      <c r="N212" s="145"/>
      <c r="O212" s="145"/>
      <c r="P212" s="145"/>
      <c r="Q212" s="145"/>
      <c r="R212" s="145"/>
      <c r="S212" s="145"/>
      <c r="T212" s="146"/>
      <c r="U212" s="145"/>
      <c r="V212" s="147"/>
      <c r="W212" s="147"/>
      <c r="X212" s="147"/>
      <c r="Y212" s="147"/>
      <c r="Z212" s="147"/>
      <c r="AA212" s="147"/>
      <c r="AB212" s="147"/>
      <c r="AC212" s="147"/>
      <c r="AD212" s="147"/>
      <c r="AE212" s="147" t="s">
        <v>105</v>
      </c>
      <c r="AF212" s="147">
        <v>0</v>
      </c>
      <c r="AG212" s="147"/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1" x14ac:dyDescent="0.25">
      <c r="A213" s="140"/>
      <c r="B213" s="140"/>
      <c r="C213" s="148" t="s">
        <v>241</v>
      </c>
      <c r="D213" s="149"/>
      <c r="E213" s="150">
        <v>2</v>
      </c>
      <c r="F213" s="144"/>
      <c r="G213" s="144"/>
      <c r="H213" s="144"/>
      <c r="I213" s="144"/>
      <c r="J213" s="144"/>
      <c r="K213" s="144"/>
      <c r="L213" s="144"/>
      <c r="M213" s="144"/>
      <c r="N213" s="145"/>
      <c r="O213" s="145"/>
      <c r="P213" s="145"/>
      <c r="Q213" s="145"/>
      <c r="R213" s="145"/>
      <c r="S213" s="145"/>
      <c r="T213" s="146"/>
      <c r="U213" s="145"/>
      <c r="V213" s="147"/>
      <c r="W213" s="147"/>
      <c r="X213" s="147"/>
      <c r="Y213" s="147"/>
      <c r="Z213" s="147"/>
      <c r="AA213" s="147"/>
      <c r="AB213" s="147"/>
      <c r="AC213" s="147"/>
      <c r="AD213" s="147"/>
      <c r="AE213" s="147" t="s">
        <v>105</v>
      </c>
      <c r="AF213" s="147">
        <v>0</v>
      </c>
      <c r="AG213" s="147"/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1" x14ac:dyDescent="0.25">
      <c r="A214" s="140"/>
      <c r="B214" s="140"/>
      <c r="C214" s="148" t="s">
        <v>124</v>
      </c>
      <c r="D214" s="149"/>
      <c r="E214" s="150">
        <v>1</v>
      </c>
      <c r="F214" s="144"/>
      <c r="G214" s="144"/>
      <c r="H214" s="144"/>
      <c r="I214" s="144"/>
      <c r="J214" s="144"/>
      <c r="K214" s="144"/>
      <c r="L214" s="144"/>
      <c r="M214" s="144"/>
      <c r="N214" s="145"/>
      <c r="O214" s="145"/>
      <c r="P214" s="145"/>
      <c r="Q214" s="145"/>
      <c r="R214" s="145"/>
      <c r="S214" s="145"/>
      <c r="T214" s="146"/>
      <c r="U214" s="145"/>
      <c r="V214" s="147"/>
      <c r="W214" s="147"/>
      <c r="X214" s="147"/>
      <c r="Y214" s="147"/>
      <c r="Z214" s="147"/>
      <c r="AA214" s="147"/>
      <c r="AB214" s="147"/>
      <c r="AC214" s="147"/>
      <c r="AD214" s="147"/>
      <c r="AE214" s="147" t="s">
        <v>105</v>
      </c>
      <c r="AF214" s="147">
        <v>0</v>
      </c>
      <c r="AG214" s="147"/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1" x14ac:dyDescent="0.25">
      <c r="A215" s="140"/>
      <c r="B215" s="140"/>
      <c r="C215" s="148" t="s">
        <v>242</v>
      </c>
      <c r="D215" s="149"/>
      <c r="E215" s="150">
        <v>1</v>
      </c>
      <c r="F215" s="144"/>
      <c r="G215" s="144"/>
      <c r="H215" s="144"/>
      <c r="I215" s="144"/>
      <c r="J215" s="144"/>
      <c r="K215" s="144"/>
      <c r="L215" s="144"/>
      <c r="M215" s="144"/>
      <c r="N215" s="145"/>
      <c r="O215" s="145"/>
      <c r="P215" s="145"/>
      <c r="Q215" s="145"/>
      <c r="R215" s="145"/>
      <c r="S215" s="145"/>
      <c r="T215" s="146"/>
      <c r="U215" s="145"/>
      <c r="V215" s="147"/>
      <c r="W215" s="147"/>
      <c r="X215" s="147"/>
      <c r="Y215" s="147"/>
      <c r="Z215" s="147"/>
      <c r="AA215" s="147"/>
      <c r="AB215" s="147"/>
      <c r="AC215" s="147"/>
      <c r="AD215" s="147"/>
      <c r="AE215" s="147" t="s">
        <v>105</v>
      </c>
      <c r="AF215" s="147">
        <v>0</v>
      </c>
      <c r="AG215" s="147"/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1" x14ac:dyDescent="0.25">
      <c r="A216" s="140">
        <v>64</v>
      </c>
      <c r="B216" s="140" t="s">
        <v>321</v>
      </c>
      <c r="C216" s="141" t="s">
        <v>322</v>
      </c>
      <c r="D216" s="142" t="s">
        <v>216</v>
      </c>
      <c r="E216" s="143">
        <v>6</v>
      </c>
      <c r="F216" s="144"/>
      <c r="G216" s="144">
        <f>E216*F216</f>
        <v>0</v>
      </c>
      <c r="H216" s="144">
        <v>2755</v>
      </c>
      <c r="I216" s="144">
        <f>ROUND(E216*H216,2)</f>
        <v>16530</v>
      </c>
      <c r="J216" s="144">
        <v>0</v>
      </c>
      <c r="K216" s="144">
        <f>ROUND(E216*J216,2)</f>
        <v>0</v>
      </c>
      <c r="L216" s="144">
        <v>21</v>
      </c>
      <c r="M216" s="144">
        <f>G216*(1+L216/100)</f>
        <v>0</v>
      </c>
      <c r="N216" s="145">
        <v>0.15</v>
      </c>
      <c r="O216" s="145">
        <f>ROUND(E216*N216,5)</f>
        <v>0.9</v>
      </c>
      <c r="P216" s="145">
        <v>0</v>
      </c>
      <c r="Q216" s="145">
        <f>ROUND(E216*P216,5)</f>
        <v>0</v>
      </c>
      <c r="R216" s="145"/>
      <c r="S216" s="145"/>
      <c r="T216" s="146">
        <v>0</v>
      </c>
      <c r="U216" s="145">
        <f>ROUND(E216*T216,2)</f>
        <v>0</v>
      </c>
      <c r="V216" s="147"/>
      <c r="W216" s="147"/>
      <c r="X216" s="147"/>
      <c r="Y216" s="147"/>
      <c r="Z216" s="147"/>
      <c r="AA216" s="147"/>
      <c r="AB216" s="147"/>
      <c r="AC216" s="147"/>
      <c r="AD216" s="147"/>
      <c r="AE216" s="147" t="s">
        <v>171</v>
      </c>
      <c r="AF216" s="147"/>
      <c r="AG216" s="147"/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1" x14ac:dyDescent="0.25">
      <c r="A217" s="140"/>
      <c r="B217" s="140"/>
      <c r="C217" s="148" t="s">
        <v>238</v>
      </c>
      <c r="D217" s="149"/>
      <c r="E217" s="150">
        <v>1</v>
      </c>
      <c r="F217" s="144"/>
      <c r="G217" s="144"/>
      <c r="H217" s="144"/>
      <c r="I217" s="144"/>
      <c r="J217" s="144"/>
      <c r="K217" s="144"/>
      <c r="L217" s="144"/>
      <c r="M217" s="144"/>
      <c r="N217" s="145"/>
      <c r="O217" s="145"/>
      <c r="P217" s="145"/>
      <c r="Q217" s="145"/>
      <c r="R217" s="145"/>
      <c r="S217" s="145"/>
      <c r="T217" s="146"/>
      <c r="U217" s="145"/>
      <c r="V217" s="147"/>
      <c r="W217" s="147"/>
      <c r="X217" s="147"/>
      <c r="Y217" s="147"/>
      <c r="Z217" s="147"/>
      <c r="AA217" s="147"/>
      <c r="AB217" s="147"/>
      <c r="AC217" s="147"/>
      <c r="AD217" s="147"/>
      <c r="AE217" s="147" t="s">
        <v>105</v>
      </c>
      <c r="AF217" s="147">
        <v>0</v>
      </c>
      <c r="AG217" s="147"/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1" x14ac:dyDescent="0.25">
      <c r="A218" s="140"/>
      <c r="B218" s="140"/>
      <c r="C218" s="148" t="s">
        <v>239</v>
      </c>
      <c r="D218" s="149"/>
      <c r="E218" s="150">
        <v>1</v>
      </c>
      <c r="F218" s="144"/>
      <c r="G218" s="144"/>
      <c r="H218" s="144"/>
      <c r="I218" s="144"/>
      <c r="J218" s="144"/>
      <c r="K218" s="144"/>
      <c r="L218" s="144"/>
      <c r="M218" s="144"/>
      <c r="N218" s="145"/>
      <c r="O218" s="145"/>
      <c r="P218" s="145"/>
      <c r="Q218" s="145"/>
      <c r="R218" s="145"/>
      <c r="S218" s="145"/>
      <c r="T218" s="146"/>
      <c r="U218" s="145"/>
      <c r="V218" s="147"/>
      <c r="W218" s="147"/>
      <c r="X218" s="147"/>
      <c r="Y218" s="147"/>
      <c r="Z218" s="147"/>
      <c r="AA218" s="147"/>
      <c r="AB218" s="147"/>
      <c r="AC218" s="147"/>
      <c r="AD218" s="147"/>
      <c r="AE218" s="147" t="s">
        <v>105</v>
      </c>
      <c r="AF218" s="147">
        <v>0</v>
      </c>
      <c r="AG218" s="147"/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1" x14ac:dyDescent="0.25">
      <c r="A219" s="140"/>
      <c r="B219" s="140"/>
      <c r="C219" s="148" t="s">
        <v>240</v>
      </c>
      <c r="D219" s="149"/>
      <c r="E219" s="150">
        <v>1</v>
      </c>
      <c r="F219" s="144"/>
      <c r="G219" s="144"/>
      <c r="H219" s="144"/>
      <c r="I219" s="144"/>
      <c r="J219" s="144"/>
      <c r="K219" s="144"/>
      <c r="L219" s="144"/>
      <c r="M219" s="144"/>
      <c r="N219" s="145"/>
      <c r="O219" s="145"/>
      <c r="P219" s="145"/>
      <c r="Q219" s="145"/>
      <c r="R219" s="145"/>
      <c r="S219" s="145"/>
      <c r="T219" s="146"/>
      <c r="U219" s="145"/>
      <c r="V219" s="147"/>
      <c r="W219" s="147"/>
      <c r="X219" s="147"/>
      <c r="Y219" s="147"/>
      <c r="Z219" s="147"/>
      <c r="AA219" s="147"/>
      <c r="AB219" s="147"/>
      <c r="AC219" s="147"/>
      <c r="AD219" s="147"/>
      <c r="AE219" s="147" t="s">
        <v>105</v>
      </c>
      <c r="AF219" s="147">
        <v>0</v>
      </c>
      <c r="AG219" s="147"/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1" x14ac:dyDescent="0.25">
      <c r="A220" s="140"/>
      <c r="B220" s="140"/>
      <c r="C220" s="148" t="s">
        <v>123</v>
      </c>
      <c r="D220" s="149"/>
      <c r="E220" s="150">
        <v>1</v>
      </c>
      <c r="F220" s="144"/>
      <c r="G220" s="144"/>
      <c r="H220" s="144"/>
      <c r="I220" s="144"/>
      <c r="J220" s="144"/>
      <c r="K220" s="144"/>
      <c r="L220" s="144"/>
      <c r="M220" s="144"/>
      <c r="N220" s="145"/>
      <c r="O220" s="145"/>
      <c r="P220" s="145"/>
      <c r="Q220" s="145"/>
      <c r="R220" s="145"/>
      <c r="S220" s="145"/>
      <c r="T220" s="146"/>
      <c r="U220" s="145"/>
      <c r="V220" s="147"/>
      <c r="W220" s="147"/>
      <c r="X220" s="147"/>
      <c r="Y220" s="147"/>
      <c r="Z220" s="147"/>
      <c r="AA220" s="147"/>
      <c r="AB220" s="147"/>
      <c r="AC220" s="147"/>
      <c r="AD220" s="147"/>
      <c r="AE220" s="147" t="s">
        <v>105</v>
      </c>
      <c r="AF220" s="147">
        <v>0</v>
      </c>
      <c r="AG220" s="147"/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1" x14ac:dyDescent="0.25">
      <c r="A221" s="140"/>
      <c r="B221" s="140"/>
      <c r="C221" s="148" t="s">
        <v>124</v>
      </c>
      <c r="D221" s="149"/>
      <c r="E221" s="150">
        <v>1</v>
      </c>
      <c r="F221" s="144"/>
      <c r="G221" s="144"/>
      <c r="H221" s="144"/>
      <c r="I221" s="144"/>
      <c r="J221" s="144"/>
      <c r="K221" s="144"/>
      <c r="L221" s="144"/>
      <c r="M221" s="144"/>
      <c r="N221" s="145"/>
      <c r="O221" s="145"/>
      <c r="P221" s="145"/>
      <c r="Q221" s="145"/>
      <c r="R221" s="145"/>
      <c r="S221" s="145"/>
      <c r="T221" s="146"/>
      <c r="U221" s="145"/>
      <c r="V221" s="147"/>
      <c r="W221" s="147"/>
      <c r="X221" s="147"/>
      <c r="Y221" s="147"/>
      <c r="Z221" s="147"/>
      <c r="AA221" s="147"/>
      <c r="AB221" s="147"/>
      <c r="AC221" s="147"/>
      <c r="AD221" s="147"/>
      <c r="AE221" s="147" t="s">
        <v>105</v>
      </c>
      <c r="AF221" s="147">
        <v>0</v>
      </c>
      <c r="AG221" s="147"/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1" x14ac:dyDescent="0.25">
      <c r="A222" s="140"/>
      <c r="B222" s="140"/>
      <c r="C222" s="148" t="s">
        <v>242</v>
      </c>
      <c r="D222" s="149"/>
      <c r="E222" s="150">
        <v>1</v>
      </c>
      <c r="F222" s="144"/>
      <c r="G222" s="144"/>
      <c r="H222" s="144"/>
      <c r="I222" s="144"/>
      <c r="J222" s="144"/>
      <c r="K222" s="144"/>
      <c r="L222" s="144"/>
      <c r="M222" s="144"/>
      <c r="N222" s="145"/>
      <c r="O222" s="145"/>
      <c r="P222" s="145"/>
      <c r="Q222" s="145"/>
      <c r="R222" s="145"/>
      <c r="S222" s="145"/>
      <c r="T222" s="146"/>
      <c r="U222" s="145"/>
      <c r="V222" s="147"/>
      <c r="W222" s="147"/>
      <c r="X222" s="147"/>
      <c r="Y222" s="147"/>
      <c r="Z222" s="147"/>
      <c r="AA222" s="147"/>
      <c r="AB222" s="147"/>
      <c r="AC222" s="147"/>
      <c r="AD222" s="147"/>
      <c r="AE222" s="147" t="s">
        <v>105</v>
      </c>
      <c r="AF222" s="147">
        <v>0</v>
      </c>
      <c r="AG222" s="147"/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ht="20" outlineLevel="1" x14ac:dyDescent="0.25">
      <c r="A223" s="140">
        <v>65</v>
      </c>
      <c r="B223" s="140" t="s">
        <v>323</v>
      </c>
      <c r="C223" s="141" t="s">
        <v>324</v>
      </c>
      <c r="D223" s="142" t="s">
        <v>216</v>
      </c>
      <c r="E223" s="143">
        <v>1</v>
      </c>
      <c r="F223" s="144"/>
      <c r="G223" s="144">
        <f>E223*F223</f>
        <v>0</v>
      </c>
      <c r="H223" s="144">
        <v>6285</v>
      </c>
      <c r="I223" s="144">
        <f>ROUND(E223*H223,2)</f>
        <v>6285</v>
      </c>
      <c r="J223" s="144">
        <v>0</v>
      </c>
      <c r="K223" s="144">
        <f>ROUND(E223*J223,2)</f>
        <v>0</v>
      </c>
      <c r="L223" s="144">
        <v>21</v>
      </c>
      <c r="M223" s="144">
        <f>G223*(1+L223/100)</f>
        <v>0</v>
      </c>
      <c r="N223" s="145">
        <v>9.5799999999999996E-2</v>
      </c>
      <c r="O223" s="145">
        <f>ROUND(E223*N223,5)</f>
        <v>9.5799999999999996E-2</v>
      </c>
      <c r="P223" s="145">
        <v>0</v>
      </c>
      <c r="Q223" s="145">
        <f>ROUND(E223*P223,5)</f>
        <v>0</v>
      </c>
      <c r="R223" s="145"/>
      <c r="S223" s="145"/>
      <c r="T223" s="146">
        <v>0</v>
      </c>
      <c r="U223" s="145">
        <f>ROUND(E223*T223,2)</f>
        <v>0</v>
      </c>
      <c r="V223" s="147"/>
      <c r="W223" s="147"/>
      <c r="X223" s="147"/>
      <c r="Y223" s="147"/>
      <c r="Z223" s="147"/>
      <c r="AA223" s="147"/>
      <c r="AB223" s="147"/>
      <c r="AC223" s="147"/>
      <c r="AD223" s="147"/>
      <c r="AE223" s="147" t="s">
        <v>171</v>
      </c>
      <c r="AF223" s="147"/>
      <c r="AG223" s="147"/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1" x14ac:dyDescent="0.25">
      <c r="A224" s="140"/>
      <c r="B224" s="140"/>
      <c r="C224" s="148" t="s">
        <v>325</v>
      </c>
      <c r="D224" s="149"/>
      <c r="E224" s="150">
        <v>1</v>
      </c>
      <c r="F224" s="144"/>
      <c r="G224" s="144"/>
      <c r="H224" s="144"/>
      <c r="I224" s="144"/>
      <c r="J224" s="144"/>
      <c r="K224" s="144"/>
      <c r="L224" s="144"/>
      <c r="M224" s="144"/>
      <c r="N224" s="145"/>
      <c r="O224" s="145"/>
      <c r="P224" s="145"/>
      <c r="Q224" s="145"/>
      <c r="R224" s="145"/>
      <c r="S224" s="145"/>
      <c r="T224" s="146"/>
      <c r="U224" s="145"/>
      <c r="V224" s="147"/>
      <c r="W224" s="147"/>
      <c r="X224" s="147"/>
      <c r="Y224" s="147"/>
      <c r="Z224" s="147"/>
      <c r="AA224" s="147"/>
      <c r="AB224" s="147"/>
      <c r="AC224" s="147"/>
      <c r="AD224" s="147"/>
      <c r="AE224" s="147" t="s">
        <v>105</v>
      </c>
      <c r="AF224" s="147">
        <v>0</v>
      </c>
      <c r="AG224" s="147"/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1" x14ac:dyDescent="0.25">
      <c r="A225" s="140">
        <v>66</v>
      </c>
      <c r="B225" s="140" t="s">
        <v>326</v>
      </c>
      <c r="C225" s="141" t="s">
        <v>327</v>
      </c>
      <c r="D225" s="142" t="s">
        <v>216</v>
      </c>
      <c r="E225" s="143">
        <v>3</v>
      </c>
      <c r="F225" s="144"/>
      <c r="G225" s="144">
        <f>E225*F225</f>
        <v>0</v>
      </c>
      <c r="H225" s="144">
        <v>5.52</v>
      </c>
      <c r="I225" s="144">
        <f>ROUND(E225*H225,2)</f>
        <v>16.559999999999999</v>
      </c>
      <c r="J225" s="144">
        <v>280.98</v>
      </c>
      <c r="K225" s="144">
        <f>ROUND(E225*J225,2)</f>
        <v>842.94</v>
      </c>
      <c r="L225" s="144">
        <v>21</v>
      </c>
      <c r="M225" s="144">
        <f>G225*(1+L225/100)</f>
        <v>0</v>
      </c>
      <c r="N225" s="145">
        <v>4.6800000000000001E-3</v>
      </c>
      <c r="O225" s="145">
        <f>ROUND(E225*N225,5)</f>
        <v>1.404E-2</v>
      </c>
      <c r="P225" s="145">
        <v>0</v>
      </c>
      <c r="Q225" s="145">
        <f>ROUND(E225*P225,5)</f>
        <v>0</v>
      </c>
      <c r="R225" s="145"/>
      <c r="S225" s="145"/>
      <c r="T225" s="146">
        <v>0.68</v>
      </c>
      <c r="U225" s="145">
        <f>ROUND(E225*T225,2)</f>
        <v>2.04</v>
      </c>
      <c r="V225" s="147"/>
      <c r="W225" s="147"/>
      <c r="X225" s="147"/>
      <c r="Y225" s="147"/>
      <c r="Z225" s="147"/>
      <c r="AA225" s="147"/>
      <c r="AB225" s="147"/>
      <c r="AC225" s="147"/>
      <c r="AD225" s="147"/>
      <c r="AE225" s="147" t="s">
        <v>103</v>
      </c>
      <c r="AF225" s="147"/>
      <c r="AG225" s="147"/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1" x14ac:dyDescent="0.25">
      <c r="A226" s="140"/>
      <c r="B226" s="140"/>
      <c r="C226" s="148" t="s">
        <v>230</v>
      </c>
      <c r="D226" s="149"/>
      <c r="E226" s="150">
        <v>1</v>
      </c>
      <c r="F226" s="144"/>
      <c r="G226" s="144"/>
      <c r="H226" s="144"/>
      <c r="I226" s="144"/>
      <c r="J226" s="144"/>
      <c r="K226" s="144"/>
      <c r="L226" s="144"/>
      <c r="M226" s="144"/>
      <c r="N226" s="145"/>
      <c r="O226" s="145"/>
      <c r="P226" s="145"/>
      <c r="Q226" s="145"/>
      <c r="R226" s="145"/>
      <c r="S226" s="145"/>
      <c r="T226" s="146"/>
      <c r="U226" s="145"/>
      <c r="V226" s="147"/>
      <c r="W226" s="147"/>
      <c r="X226" s="147"/>
      <c r="Y226" s="147"/>
      <c r="Z226" s="147"/>
      <c r="AA226" s="147"/>
      <c r="AB226" s="147"/>
      <c r="AC226" s="147"/>
      <c r="AD226" s="147"/>
      <c r="AE226" s="147" t="s">
        <v>105</v>
      </c>
      <c r="AF226" s="147">
        <v>0</v>
      </c>
      <c r="AG226" s="147"/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1" x14ac:dyDescent="0.25">
      <c r="A227" s="140"/>
      <c r="B227" s="140"/>
      <c r="C227" s="148" t="s">
        <v>231</v>
      </c>
      <c r="D227" s="149"/>
      <c r="E227" s="150">
        <v>1</v>
      </c>
      <c r="F227" s="144"/>
      <c r="G227" s="144"/>
      <c r="H227" s="144"/>
      <c r="I227" s="144"/>
      <c r="J227" s="144"/>
      <c r="K227" s="144"/>
      <c r="L227" s="144"/>
      <c r="M227" s="144"/>
      <c r="N227" s="145"/>
      <c r="O227" s="145"/>
      <c r="P227" s="145"/>
      <c r="Q227" s="145"/>
      <c r="R227" s="145"/>
      <c r="S227" s="145"/>
      <c r="T227" s="146"/>
      <c r="U227" s="145"/>
      <c r="V227" s="147"/>
      <c r="W227" s="147"/>
      <c r="X227" s="147"/>
      <c r="Y227" s="147"/>
      <c r="Z227" s="147"/>
      <c r="AA227" s="147"/>
      <c r="AB227" s="147"/>
      <c r="AC227" s="147"/>
      <c r="AD227" s="147"/>
      <c r="AE227" s="147" t="s">
        <v>105</v>
      </c>
      <c r="AF227" s="147">
        <v>0</v>
      </c>
      <c r="AG227" s="147"/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1" x14ac:dyDescent="0.25">
      <c r="A228" s="140"/>
      <c r="B228" s="140"/>
      <c r="C228" s="148" t="s">
        <v>232</v>
      </c>
      <c r="D228" s="149"/>
      <c r="E228" s="150">
        <v>1</v>
      </c>
      <c r="F228" s="144"/>
      <c r="G228" s="144"/>
      <c r="H228" s="144"/>
      <c r="I228" s="144"/>
      <c r="J228" s="144"/>
      <c r="K228" s="144"/>
      <c r="L228" s="144"/>
      <c r="M228" s="144"/>
      <c r="N228" s="145"/>
      <c r="O228" s="145"/>
      <c r="P228" s="145"/>
      <c r="Q228" s="145"/>
      <c r="R228" s="145"/>
      <c r="S228" s="145"/>
      <c r="T228" s="146"/>
      <c r="U228" s="145"/>
      <c r="V228" s="147"/>
      <c r="W228" s="147"/>
      <c r="X228" s="147"/>
      <c r="Y228" s="147"/>
      <c r="Z228" s="147"/>
      <c r="AA228" s="147"/>
      <c r="AB228" s="147"/>
      <c r="AC228" s="147"/>
      <c r="AD228" s="147"/>
      <c r="AE228" s="147" t="s">
        <v>105</v>
      </c>
      <c r="AF228" s="147">
        <v>0</v>
      </c>
      <c r="AG228" s="147"/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1" x14ac:dyDescent="0.25">
      <c r="A229" s="140">
        <v>67</v>
      </c>
      <c r="B229" s="140" t="s">
        <v>328</v>
      </c>
      <c r="C229" s="141" t="s">
        <v>329</v>
      </c>
      <c r="D229" s="142" t="s">
        <v>122</v>
      </c>
      <c r="E229" s="143">
        <v>3</v>
      </c>
      <c r="F229" s="144"/>
      <c r="G229" s="144">
        <f>E229*F229</f>
        <v>0</v>
      </c>
      <c r="H229" s="144">
        <v>3510</v>
      </c>
      <c r="I229" s="144">
        <f>ROUND(E229*H229,2)</f>
        <v>10530</v>
      </c>
      <c r="J229" s="144">
        <v>0</v>
      </c>
      <c r="K229" s="144">
        <f>ROUND(E229*J229,2)</f>
        <v>0</v>
      </c>
      <c r="L229" s="144">
        <v>21</v>
      </c>
      <c r="M229" s="144">
        <f>G229*(1+L229/100)</f>
        <v>0</v>
      </c>
      <c r="N229" s="145">
        <v>3.8E-3</v>
      </c>
      <c r="O229" s="145">
        <f>ROUND(E229*N229,5)</f>
        <v>1.14E-2</v>
      </c>
      <c r="P229" s="145">
        <v>0</v>
      </c>
      <c r="Q229" s="145">
        <f>ROUND(E229*P229,5)</f>
        <v>0</v>
      </c>
      <c r="R229" s="145"/>
      <c r="S229" s="145"/>
      <c r="T229" s="146">
        <v>0</v>
      </c>
      <c r="U229" s="145">
        <f>ROUND(E229*T229,2)</f>
        <v>0</v>
      </c>
      <c r="V229" s="147"/>
      <c r="W229" s="147"/>
      <c r="X229" s="147"/>
      <c r="Y229" s="147"/>
      <c r="Z229" s="147"/>
      <c r="AA229" s="147"/>
      <c r="AB229" s="147"/>
      <c r="AC229" s="147"/>
      <c r="AD229" s="147"/>
      <c r="AE229" s="147" t="s">
        <v>171</v>
      </c>
      <c r="AF229" s="147"/>
      <c r="AG229" s="147"/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1" x14ac:dyDescent="0.25">
      <c r="A230" s="140"/>
      <c r="B230" s="140"/>
      <c r="C230" s="148" t="s">
        <v>230</v>
      </c>
      <c r="D230" s="149"/>
      <c r="E230" s="150">
        <v>1</v>
      </c>
      <c r="F230" s="144"/>
      <c r="G230" s="144"/>
      <c r="H230" s="144"/>
      <c r="I230" s="144"/>
      <c r="J230" s="144"/>
      <c r="K230" s="144"/>
      <c r="L230" s="144"/>
      <c r="M230" s="144"/>
      <c r="N230" s="145"/>
      <c r="O230" s="145"/>
      <c r="P230" s="145"/>
      <c r="Q230" s="145"/>
      <c r="R230" s="145"/>
      <c r="S230" s="145"/>
      <c r="T230" s="146"/>
      <c r="U230" s="145"/>
      <c r="V230" s="147"/>
      <c r="W230" s="147"/>
      <c r="X230" s="147"/>
      <c r="Y230" s="147"/>
      <c r="Z230" s="147"/>
      <c r="AA230" s="147"/>
      <c r="AB230" s="147"/>
      <c r="AC230" s="147"/>
      <c r="AD230" s="147"/>
      <c r="AE230" s="147" t="s">
        <v>105</v>
      </c>
      <c r="AF230" s="147">
        <v>0</v>
      </c>
      <c r="AG230" s="147"/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1" x14ac:dyDescent="0.25">
      <c r="A231" s="140"/>
      <c r="B231" s="140"/>
      <c r="C231" s="148" t="s">
        <v>231</v>
      </c>
      <c r="D231" s="149"/>
      <c r="E231" s="150">
        <v>1</v>
      </c>
      <c r="F231" s="144"/>
      <c r="G231" s="144"/>
      <c r="H231" s="144"/>
      <c r="I231" s="144"/>
      <c r="J231" s="144"/>
      <c r="K231" s="144"/>
      <c r="L231" s="144"/>
      <c r="M231" s="144"/>
      <c r="N231" s="145"/>
      <c r="O231" s="145"/>
      <c r="P231" s="145"/>
      <c r="Q231" s="145"/>
      <c r="R231" s="145"/>
      <c r="S231" s="145"/>
      <c r="T231" s="146"/>
      <c r="U231" s="145"/>
      <c r="V231" s="147"/>
      <c r="W231" s="147"/>
      <c r="X231" s="147"/>
      <c r="Y231" s="147"/>
      <c r="Z231" s="147"/>
      <c r="AA231" s="147"/>
      <c r="AB231" s="147"/>
      <c r="AC231" s="147"/>
      <c r="AD231" s="147"/>
      <c r="AE231" s="147" t="s">
        <v>105</v>
      </c>
      <c r="AF231" s="147">
        <v>0</v>
      </c>
      <c r="AG231" s="147"/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1" x14ac:dyDescent="0.25">
      <c r="A232" s="140"/>
      <c r="B232" s="140"/>
      <c r="C232" s="148" t="s">
        <v>232</v>
      </c>
      <c r="D232" s="149"/>
      <c r="E232" s="150">
        <v>1</v>
      </c>
      <c r="F232" s="144"/>
      <c r="G232" s="144"/>
      <c r="H232" s="144"/>
      <c r="I232" s="144"/>
      <c r="J232" s="144"/>
      <c r="K232" s="144"/>
      <c r="L232" s="144"/>
      <c r="M232" s="144"/>
      <c r="N232" s="145"/>
      <c r="O232" s="145"/>
      <c r="P232" s="145"/>
      <c r="Q232" s="145"/>
      <c r="R232" s="145"/>
      <c r="S232" s="145"/>
      <c r="T232" s="146"/>
      <c r="U232" s="145"/>
      <c r="V232" s="147"/>
      <c r="W232" s="147"/>
      <c r="X232" s="147"/>
      <c r="Y232" s="147"/>
      <c r="Z232" s="147"/>
      <c r="AA232" s="147"/>
      <c r="AB232" s="147"/>
      <c r="AC232" s="147"/>
      <c r="AD232" s="147"/>
      <c r="AE232" s="147" t="s">
        <v>105</v>
      </c>
      <c r="AF232" s="147">
        <v>0</v>
      </c>
      <c r="AG232" s="147"/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1" x14ac:dyDescent="0.25">
      <c r="A233" s="140">
        <v>68</v>
      </c>
      <c r="B233" s="140" t="s">
        <v>330</v>
      </c>
      <c r="C233" s="141" t="s">
        <v>331</v>
      </c>
      <c r="D233" s="142" t="s">
        <v>122</v>
      </c>
      <c r="E233" s="143">
        <v>1</v>
      </c>
      <c r="F233" s="144"/>
      <c r="G233" s="144">
        <f>E233*F233</f>
        <v>0</v>
      </c>
      <c r="H233" s="144">
        <v>0.42</v>
      </c>
      <c r="I233" s="144">
        <f>ROUND(E233*H233,2)</f>
        <v>0.42</v>
      </c>
      <c r="J233" s="144">
        <v>1869.58</v>
      </c>
      <c r="K233" s="144">
        <f>ROUND(E233*J233,2)</f>
        <v>1869.58</v>
      </c>
      <c r="L233" s="144">
        <v>21</v>
      </c>
      <c r="M233" s="144">
        <f>G233*(1+L233/100)</f>
        <v>0</v>
      </c>
      <c r="N233" s="145">
        <v>0</v>
      </c>
      <c r="O233" s="145">
        <f>ROUND(E233*N233,5)</f>
        <v>0</v>
      </c>
      <c r="P233" s="145">
        <v>0</v>
      </c>
      <c r="Q233" s="145">
        <f>ROUND(E233*P233,5)</f>
        <v>0</v>
      </c>
      <c r="R233" s="145"/>
      <c r="S233" s="145"/>
      <c r="T233" s="146">
        <v>7.6999999999999999E-2</v>
      </c>
      <c r="U233" s="145">
        <f>ROUND(E233*T233,2)</f>
        <v>0.08</v>
      </c>
      <c r="V233" s="147"/>
      <c r="W233" s="147"/>
      <c r="X233" s="147"/>
      <c r="Y233" s="147"/>
      <c r="Z233" s="147"/>
      <c r="AA233" s="147"/>
      <c r="AB233" s="147"/>
      <c r="AC233" s="147"/>
      <c r="AD233" s="147"/>
      <c r="AE233" s="147" t="s">
        <v>103</v>
      </c>
      <c r="AF233" s="147"/>
      <c r="AG233" s="147"/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1" x14ac:dyDescent="0.25">
      <c r="A234" s="140"/>
      <c r="B234" s="140"/>
      <c r="C234" s="148" t="s">
        <v>123</v>
      </c>
      <c r="D234" s="149"/>
      <c r="E234" s="150">
        <v>1</v>
      </c>
      <c r="F234" s="144"/>
      <c r="G234" s="144"/>
      <c r="H234" s="144"/>
      <c r="I234" s="144"/>
      <c r="J234" s="144"/>
      <c r="K234" s="144"/>
      <c r="L234" s="144"/>
      <c r="M234" s="144"/>
      <c r="N234" s="145"/>
      <c r="O234" s="145"/>
      <c r="P234" s="145"/>
      <c r="Q234" s="145"/>
      <c r="R234" s="145"/>
      <c r="S234" s="145"/>
      <c r="T234" s="146"/>
      <c r="U234" s="145"/>
      <c r="V234" s="147"/>
      <c r="W234" s="147"/>
      <c r="X234" s="147"/>
      <c r="Y234" s="147"/>
      <c r="Z234" s="147"/>
      <c r="AA234" s="147"/>
      <c r="AB234" s="147"/>
      <c r="AC234" s="147"/>
      <c r="AD234" s="147"/>
      <c r="AE234" s="147" t="s">
        <v>105</v>
      </c>
      <c r="AF234" s="147">
        <v>0</v>
      </c>
      <c r="AG234" s="147"/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1" x14ac:dyDescent="0.25">
      <c r="A235" s="140">
        <v>69</v>
      </c>
      <c r="B235" s="140" t="s">
        <v>332</v>
      </c>
      <c r="C235" s="141" t="s">
        <v>333</v>
      </c>
      <c r="D235" s="142" t="s">
        <v>216</v>
      </c>
      <c r="E235" s="143">
        <v>7</v>
      </c>
      <c r="F235" s="144"/>
      <c r="G235" s="144">
        <f>E235*F235</f>
        <v>0</v>
      </c>
      <c r="H235" s="144">
        <v>0</v>
      </c>
      <c r="I235" s="144">
        <f>ROUND(E235*H235,2)</f>
        <v>0</v>
      </c>
      <c r="J235" s="144">
        <v>268.5</v>
      </c>
      <c r="K235" s="144">
        <f>ROUND(E235*J235,2)</f>
        <v>1879.5</v>
      </c>
      <c r="L235" s="144">
        <v>21</v>
      </c>
      <c r="M235" s="144">
        <f>G235*(1+L235/100)</f>
        <v>0</v>
      </c>
      <c r="N235" s="145">
        <v>0</v>
      </c>
      <c r="O235" s="145">
        <f>ROUND(E235*N235,5)</f>
        <v>0</v>
      </c>
      <c r="P235" s="145">
        <v>0</v>
      </c>
      <c r="Q235" s="145">
        <f>ROUND(E235*P235,5)</f>
        <v>0</v>
      </c>
      <c r="R235" s="145"/>
      <c r="S235" s="145"/>
      <c r="T235" s="146">
        <v>0.65</v>
      </c>
      <c r="U235" s="145">
        <f>ROUND(E235*T235,2)</f>
        <v>4.55</v>
      </c>
      <c r="V235" s="147"/>
      <c r="W235" s="147"/>
      <c r="X235" s="147"/>
      <c r="Y235" s="147"/>
      <c r="Z235" s="147"/>
      <c r="AA235" s="147"/>
      <c r="AB235" s="147"/>
      <c r="AC235" s="147"/>
      <c r="AD235" s="147"/>
      <c r="AE235" s="147" t="s">
        <v>103</v>
      </c>
      <c r="AF235" s="147"/>
      <c r="AG235" s="147"/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1" x14ac:dyDescent="0.25">
      <c r="A236" s="140"/>
      <c r="B236" s="140"/>
      <c r="C236" s="148" t="s">
        <v>334</v>
      </c>
      <c r="D236" s="149"/>
      <c r="E236" s="150">
        <v>7</v>
      </c>
      <c r="F236" s="144"/>
      <c r="G236" s="144"/>
      <c r="H236" s="144"/>
      <c r="I236" s="144"/>
      <c r="J236" s="144"/>
      <c r="K236" s="144"/>
      <c r="L236" s="144"/>
      <c r="M236" s="144"/>
      <c r="N236" s="145"/>
      <c r="O236" s="145"/>
      <c r="P236" s="145"/>
      <c r="Q236" s="145"/>
      <c r="R236" s="145"/>
      <c r="S236" s="145"/>
      <c r="T236" s="146"/>
      <c r="U236" s="145"/>
      <c r="V236" s="147"/>
      <c r="W236" s="147"/>
      <c r="X236" s="147"/>
      <c r="Y236" s="147"/>
      <c r="Z236" s="147"/>
      <c r="AA236" s="147"/>
      <c r="AB236" s="147"/>
      <c r="AC236" s="147"/>
      <c r="AD236" s="147"/>
      <c r="AE236" s="147" t="s">
        <v>105</v>
      </c>
      <c r="AF236" s="147">
        <v>0</v>
      </c>
      <c r="AG236" s="147"/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ht="20" outlineLevel="1" x14ac:dyDescent="0.25">
      <c r="A237" s="140">
        <v>70</v>
      </c>
      <c r="B237" s="140" t="s">
        <v>335</v>
      </c>
      <c r="C237" s="141" t="s">
        <v>336</v>
      </c>
      <c r="D237" s="142" t="s">
        <v>216</v>
      </c>
      <c r="E237" s="143">
        <v>1</v>
      </c>
      <c r="F237" s="144"/>
      <c r="G237" s="144">
        <f>E237*F237</f>
        <v>0</v>
      </c>
      <c r="H237" s="144">
        <v>3445</v>
      </c>
      <c r="I237" s="144">
        <f>ROUND(E237*H237,2)</f>
        <v>3445</v>
      </c>
      <c r="J237" s="144">
        <v>0</v>
      </c>
      <c r="K237" s="144">
        <f>ROUND(E237*J237,2)</f>
        <v>0</v>
      </c>
      <c r="L237" s="144">
        <v>21</v>
      </c>
      <c r="M237" s="144">
        <f>G237*(1+L237/100)</f>
        <v>0</v>
      </c>
      <c r="N237" s="145">
        <v>2.104E-2</v>
      </c>
      <c r="O237" s="145">
        <f>ROUND(E237*N237,5)</f>
        <v>2.104E-2</v>
      </c>
      <c r="P237" s="145">
        <v>0</v>
      </c>
      <c r="Q237" s="145">
        <f>ROUND(E237*P237,5)</f>
        <v>0</v>
      </c>
      <c r="R237" s="145"/>
      <c r="S237" s="145"/>
      <c r="T237" s="146">
        <v>0</v>
      </c>
      <c r="U237" s="145">
        <f>ROUND(E237*T237,2)</f>
        <v>0</v>
      </c>
      <c r="V237" s="147"/>
      <c r="W237" s="147"/>
      <c r="X237" s="147"/>
      <c r="Y237" s="147"/>
      <c r="Z237" s="147"/>
      <c r="AA237" s="147"/>
      <c r="AB237" s="147"/>
      <c r="AC237" s="147"/>
      <c r="AD237" s="147"/>
      <c r="AE237" s="147" t="s">
        <v>171</v>
      </c>
      <c r="AF237" s="147"/>
      <c r="AG237" s="147"/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1" x14ac:dyDescent="0.25">
      <c r="A238" s="140"/>
      <c r="B238" s="140"/>
      <c r="C238" s="148" t="s">
        <v>123</v>
      </c>
      <c r="D238" s="149"/>
      <c r="E238" s="150">
        <v>1</v>
      </c>
      <c r="F238" s="144"/>
      <c r="G238" s="144"/>
      <c r="H238" s="144"/>
      <c r="I238" s="144"/>
      <c r="J238" s="144"/>
      <c r="K238" s="144"/>
      <c r="L238" s="144"/>
      <c r="M238" s="144"/>
      <c r="N238" s="145"/>
      <c r="O238" s="145"/>
      <c r="P238" s="145"/>
      <c r="Q238" s="145"/>
      <c r="R238" s="145"/>
      <c r="S238" s="145"/>
      <c r="T238" s="146"/>
      <c r="U238" s="145"/>
      <c r="V238" s="147"/>
      <c r="W238" s="147"/>
      <c r="X238" s="147"/>
      <c r="Y238" s="147"/>
      <c r="Z238" s="147"/>
      <c r="AA238" s="147"/>
      <c r="AB238" s="147"/>
      <c r="AC238" s="147"/>
      <c r="AD238" s="147"/>
      <c r="AE238" s="147" t="s">
        <v>105</v>
      </c>
      <c r="AF238" s="147">
        <v>0</v>
      </c>
      <c r="AG238" s="147"/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ht="20" outlineLevel="1" x14ac:dyDescent="0.25">
      <c r="A239" s="140">
        <v>71</v>
      </c>
      <c r="B239" s="140" t="s">
        <v>337</v>
      </c>
      <c r="C239" s="141" t="s">
        <v>338</v>
      </c>
      <c r="D239" s="142" t="s">
        <v>216</v>
      </c>
      <c r="E239" s="143">
        <v>1</v>
      </c>
      <c r="F239" s="144"/>
      <c r="G239" s="144">
        <f>E239*F239</f>
        <v>0</v>
      </c>
      <c r="H239" s="144">
        <v>700</v>
      </c>
      <c r="I239" s="144">
        <f>ROUND(E239*H239,2)</f>
        <v>700</v>
      </c>
      <c r="J239" s="144">
        <v>0</v>
      </c>
      <c r="K239" s="144">
        <f>ROUND(E239*J239,2)</f>
        <v>0</v>
      </c>
      <c r="L239" s="144">
        <v>21</v>
      </c>
      <c r="M239" s="144">
        <f>G239*(1+L239/100)</f>
        <v>0</v>
      </c>
      <c r="N239" s="145">
        <v>7.2500000000000004E-3</v>
      </c>
      <c r="O239" s="145">
        <f>ROUND(E239*N239,5)</f>
        <v>7.2500000000000004E-3</v>
      </c>
      <c r="P239" s="145">
        <v>0</v>
      </c>
      <c r="Q239" s="145">
        <f>ROUND(E239*P239,5)</f>
        <v>0</v>
      </c>
      <c r="R239" s="145"/>
      <c r="S239" s="145"/>
      <c r="T239" s="146">
        <v>0</v>
      </c>
      <c r="U239" s="145">
        <f>ROUND(E239*T239,2)</f>
        <v>0</v>
      </c>
      <c r="V239" s="147"/>
      <c r="W239" s="147"/>
      <c r="X239" s="147"/>
      <c r="Y239" s="147"/>
      <c r="Z239" s="147"/>
      <c r="AA239" s="147"/>
      <c r="AB239" s="147"/>
      <c r="AC239" s="147"/>
      <c r="AD239" s="147"/>
      <c r="AE239" s="147" t="s">
        <v>171</v>
      </c>
      <c r="AF239" s="147"/>
      <c r="AG239" s="147"/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1" x14ac:dyDescent="0.25">
      <c r="A240" s="140"/>
      <c r="B240" s="140"/>
      <c r="C240" s="148" t="s">
        <v>123</v>
      </c>
      <c r="D240" s="149"/>
      <c r="E240" s="150">
        <v>1</v>
      </c>
      <c r="F240" s="144"/>
      <c r="G240" s="144"/>
      <c r="H240" s="144"/>
      <c r="I240" s="144"/>
      <c r="J240" s="144"/>
      <c r="K240" s="144"/>
      <c r="L240" s="144"/>
      <c r="M240" s="144"/>
      <c r="N240" s="145"/>
      <c r="O240" s="145"/>
      <c r="P240" s="145"/>
      <c r="Q240" s="145"/>
      <c r="R240" s="145"/>
      <c r="S240" s="145"/>
      <c r="T240" s="146"/>
      <c r="U240" s="145"/>
      <c r="V240" s="147"/>
      <c r="W240" s="147"/>
      <c r="X240" s="147"/>
      <c r="Y240" s="147"/>
      <c r="Z240" s="147"/>
      <c r="AA240" s="147"/>
      <c r="AB240" s="147"/>
      <c r="AC240" s="147"/>
      <c r="AD240" s="147"/>
      <c r="AE240" s="147" t="s">
        <v>105</v>
      </c>
      <c r="AF240" s="147">
        <v>0</v>
      </c>
      <c r="AG240" s="147"/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1" x14ac:dyDescent="0.25">
      <c r="A241" s="140">
        <v>72</v>
      </c>
      <c r="B241" s="140" t="s">
        <v>339</v>
      </c>
      <c r="C241" s="141" t="s">
        <v>340</v>
      </c>
      <c r="D241" s="142" t="s">
        <v>216</v>
      </c>
      <c r="E241" s="143">
        <v>1</v>
      </c>
      <c r="F241" s="144"/>
      <c r="G241" s="144">
        <f>E241*F241</f>
        <v>0</v>
      </c>
      <c r="H241" s="144">
        <v>875</v>
      </c>
      <c r="I241" s="144">
        <f>ROUND(E241*H241,2)</f>
        <v>875</v>
      </c>
      <c r="J241" s="144">
        <v>0</v>
      </c>
      <c r="K241" s="144">
        <f>ROUND(E241*J241,2)</f>
        <v>0</v>
      </c>
      <c r="L241" s="144">
        <v>21</v>
      </c>
      <c r="M241" s="144">
        <f>G241*(1+L241/100)</f>
        <v>0</v>
      </c>
      <c r="N241" s="145">
        <v>1E-3</v>
      </c>
      <c r="O241" s="145">
        <f>ROUND(E241*N241,5)</f>
        <v>1E-3</v>
      </c>
      <c r="P241" s="145">
        <v>0</v>
      </c>
      <c r="Q241" s="145">
        <f>ROUND(E241*P241,5)</f>
        <v>0</v>
      </c>
      <c r="R241" s="145"/>
      <c r="S241" s="145"/>
      <c r="T241" s="146">
        <v>0</v>
      </c>
      <c r="U241" s="145">
        <f>ROUND(E241*T241,2)</f>
        <v>0</v>
      </c>
      <c r="V241" s="147"/>
      <c r="W241" s="147"/>
      <c r="X241" s="147"/>
      <c r="Y241" s="147"/>
      <c r="Z241" s="147"/>
      <c r="AA241" s="147"/>
      <c r="AB241" s="147"/>
      <c r="AC241" s="147"/>
      <c r="AD241" s="147"/>
      <c r="AE241" s="147" t="s">
        <v>171</v>
      </c>
      <c r="AF241" s="147"/>
      <c r="AG241" s="147"/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1" x14ac:dyDescent="0.25">
      <c r="A242" s="140"/>
      <c r="B242" s="140"/>
      <c r="C242" s="148" t="s">
        <v>123</v>
      </c>
      <c r="D242" s="149"/>
      <c r="E242" s="150">
        <v>1</v>
      </c>
      <c r="F242" s="144"/>
      <c r="G242" s="144"/>
      <c r="H242" s="144"/>
      <c r="I242" s="144"/>
      <c r="J242" s="144"/>
      <c r="K242" s="144"/>
      <c r="L242" s="144"/>
      <c r="M242" s="144"/>
      <c r="N242" s="145"/>
      <c r="O242" s="145"/>
      <c r="P242" s="145"/>
      <c r="Q242" s="145"/>
      <c r="R242" s="145"/>
      <c r="S242" s="145"/>
      <c r="T242" s="146"/>
      <c r="U242" s="145"/>
      <c r="V242" s="147"/>
      <c r="W242" s="147"/>
      <c r="X242" s="147"/>
      <c r="Y242" s="147"/>
      <c r="Z242" s="147"/>
      <c r="AA242" s="147"/>
      <c r="AB242" s="147"/>
      <c r="AC242" s="147"/>
      <c r="AD242" s="147"/>
      <c r="AE242" s="147" t="s">
        <v>105</v>
      </c>
      <c r="AF242" s="147">
        <v>0</v>
      </c>
      <c r="AG242" s="147"/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1" x14ac:dyDescent="0.25">
      <c r="A243" s="140">
        <v>73</v>
      </c>
      <c r="B243" s="140" t="s">
        <v>341</v>
      </c>
      <c r="C243" s="141" t="s">
        <v>342</v>
      </c>
      <c r="D243" s="142" t="s">
        <v>216</v>
      </c>
      <c r="E243" s="143">
        <v>2</v>
      </c>
      <c r="F243" s="144"/>
      <c r="G243" s="144">
        <f>E243*F243</f>
        <v>0</v>
      </c>
      <c r="H243" s="144">
        <v>350</v>
      </c>
      <c r="I243" s="144">
        <f>ROUND(E243*H243,2)</f>
        <v>700</v>
      </c>
      <c r="J243" s="144">
        <v>0</v>
      </c>
      <c r="K243" s="144">
        <f>ROUND(E243*J243,2)</f>
        <v>0</v>
      </c>
      <c r="L243" s="144">
        <v>21</v>
      </c>
      <c r="M243" s="144">
        <f>G243*(1+L243/100)</f>
        <v>0</v>
      </c>
      <c r="N243" s="145">
        <v>2E-3</v>
      </c>
      <c r="O243" s="145">
        <f>ROUND(E243*N243,5)</f>
        <v>4.0000000000000001E-3</v>
      </c>
      <c r="P243" s="145">
        <v>0</v>
      </c>
      <c r="Q243" s="145">
        <f>ROUND(E243*P243,5)</f>
        <v>0</v>
      </c>
      <c r="R243" s="145"/>
      <c r="S243" s="145"/>
      <c r="T243" s="146">
        <v>0</v>
      </c>
      <c r="U243" s="145">
        <f>ROUND(E243*T243,2)</f>
        <v>0</v>
      </c>
      <c r="V243" s="147"/>
      <c r="W243" s="147"/>
      <c r="X243" s="147"/>
      <c r="Y243" s="147"/>
      <c r="Z243" s="147"/>
      <c r="AA243" s="147"/>
      <c r="AB243" s="147"/>
      <c r="AC243" s="147"/>
      <c r="AD243" s="147"/>
      <c r="AE243" s="147" t="s">
        <v>171</v>
      </c>
      <c r="AF243" s="147"/>
      <c r="AG243" s="147"/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1" x14ac:dyDescent="0.25">
      <c r="A244" s="140"/>
      <c r="B244" s="140"/>
      <c r="C244" s="148" t="s">
        <v>343</v>
      </c>
      <c r="D244" s="149"/>
      <c r="E244" s="150">
        <v>2</v>
      </c>
      <c r="F244" s="144"/>
      <c r="G244" s="144"/>
      <c r="H244" s="144"/>
      <c r="I244" s="144"/>
      <c r="J244" s="144"/>
      <c r="K244" s="144"/>
      <c r="L244" s="144"/>
      <c r="M244" s="144"/>
      <c r="N244" s="145"/>
      <c r="O244" s="145"/>
      <c r="P244" s="145"/>
      <c r="Q244" s="145"/>
      <c r="R244" s="145"/>
      <c r="S244" s="145"/>
      <c r="T244" s="146"/>
      <c r="U244" s="145"/>
      <c r="V244" s="147"/>
      <c r="W244" s="147"/>
      <c r="X244" s="147"/>
      <c r="Y244" s="147"/>
      <c r="Z244" s="147"/>
      <c r="AA244" s="147"/>
      <c r="AB244" s="147"/>
      <c r="AC244" s="147"/>
      <c r="AD244" s="147"/>
      <c r="AE244" s="147" t="s">
        <v>105</v>
      </c>
      <c r="AF244" s="147">
        <v>0</v>
      </c>
      <c r="AG244" s="147"/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1" x14ac:dyDescent="0.25">
      <c r="A245" s="140">
        <v>74</v>
      </c>
      <c r="B245" s="140" t="s">
        <v>344</v>
      </c>
      <c r="C245" s="141" t="s">
        <v>345</v>
      </c>
      <c r="D245" s="142" t="s">
        <v>216</v>
      </c>
      <c r="E245" s="143">
        <v>2</v>
      </c>
      <c r="F245" s="144"/>
      <c r="G245" s="144">
        <f>E245*F245</f>
        <v>0</v>
      </c>
      <c r="H245" s="144">
        <v>216</v>
      </c>
      <c r="I245" s="144">
        <f>ROUND(E245*H245,2)</f>
        <v>432</v>
      </c>
      <c r="J245" s="144">
        <v>0</v>
      </c>
      <c r="K245" s="144">
        <f>ROUND(E245*J245,2)</f>
        <v>0</v>
      </c>
      <c r="L245" s="144">
        <v>21</v>
      </c>
      <c r="M245" s="144">
        <f>G245*(1+L245/100)</f>
        <v>0</v>
      </c>
      <c r="N245" s="145">
        <v>1.3999999999999999E-4</v>
      </c>
      <c r="O245" s="145">
        <f>ROUND(E245*N245,5)</f>
        <v>2.7999999999999998E-4</v>
      </c>
      <c r="P245" s="145">
        <v>0</v>
      </c>
      <c r="Q245" s="145">
        <f>ROUND(E245*P245,5)</f>
        <v>0</v>
      </c>
      <c r="R245" s="145"/>
      <c r="S245" s="145"/>
      <c r="T245" s="146">
        <v>0</v>
      </c>
      <c r="U245" s="145">
        <f>ROUND(E245*T245,2)</f>
        <v>0</v>
      </c>
      <c r="V245" s="147"/>
      <c r="W245" s="147"/>
      <c r="X245" s="147"/>
      <c r="Y245" s="147"/>
      <c r="Z245" s="147"/>
      <c r="AA245" s="147"/>
      <c r="AB245" s="147"/>
      <c r="AC245" s="147"/>
      <c r="AD245" s="147"/>
      <c r="AE245" s="147" t="s">
        <v>171</v>
      </c>
      <c r="AF245" s="147"/>
      <c r="AG245" s="147"/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1" x14ac:dyDescent="0.25">
      <c r="A246" s="140"/>
      <c r="B246" s="140"/>
      <c r="C246" s="148" t="s">
        <v>343</v>
      </c>
      <c r="D246" s="149"/>
      <c r="E246" s="150">
        <v>2</v>
      </c>
      <c r="F246" s="144"/>
      <c r="G246" s="144"/>
      <c r="H246" s="144"/>
      <c r="I246" s="144"/>
      <c r="J246" s="144"/>
      <c r="K246" s="144"/>
      <c r="L246" s="144"/>
      <c r="M246" s="144"/>
      <c r="N246" s="145"/>
      <c r="O246" s="145"/>
      <c r="P246" s="145"/>
      <c r="Q246" s="145"/>
      <c r="R246" s="145"/>
      <c r="S246" s="145"/>
      <c r="T246" s="146"/>
      <c r="U246" s="145"/>
      <c r="V246" s="147"/>
      <c r="W246" s="147"/>
      <c r="X246" s="147"/>
      <c r="Y246" s="147"/>
      <c r="Z246" s="147"/>
      <c r="AA246" s="147"/>
      <c r="AB246" s="147"/>
      <c r="AC246" s="147"/>
      <c r="AD246" s="147"/>
      <c r="AE246" s="147" t="s">
        <v>105</v>
      </c>
      <c r="AF246" s="147">
        <v>0</v>
      </c>
      <c r="AG246" s="147"/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1" x14ac:dyDescent="0.25">
      <c r="A247" s="140">
        <v>75</v>
      </c>
      <c r="B247" s="140" t="s">
        <v>346</v>
      </c>
      <c r="C247" s="141" t="s">
        <v>347</v>
      </c>
      <c r="D247" s="142" t="s">
        <v>216</v>
      </c>
      <c r="E247" s="143">
        <v>1</v>
      </c>
      <c r="F247" s="144"/>
      <c r="G247" s="144">
        <f>E247*F247</f>
        <v>0</v>
      </c>
      <c r="H247" s="144">
        <v>747.05</v>
      </c>
      <c r="I247" s="144">
        <f>ROUND(E247*H247,2)</f>
        <v>747.05</v>
      </c>
      <c r="J247" s="144">
        <v>1647.95</v>
      </c>
      <c r="K247" s="144">
        <f>ROUND(E247*J247,2)</f>
        <v>1647.95</v>
      </c>
      <c r="L247" s="144">
        <v>21</v>
      </c>
      <c r="M247" s="144">
        <f>G247*(1+L247/100)</f>
        <v>0</v>
      </c>
      <c r="N247" s="145">
        <v>0.43093999999999999</v>
      </c>
      <c r="O247" s="145">
        <f>ROUND(E247*N247,5)</f>
        <v>0.43093999999999999</v>
      </c>
      <c r="P247" s="145">
        <v>0</v>
      </c>
      <c r="Q247" s="145">
        <f>ROUND(E247*P247,5)</f>
        <v>0</v>
      </c>
      <c r="R247" s="145"/>
      <c r="S247" s="145"/>
      <c r="T247" s="146">
        <v>3.8170000000000002</v>
      </c>
      <c r="U247" s="145">
        <f>ROUND(E247*T247,2)</f>
        <v>3.82</v>
      </c>
      <c r="V247" s="147"/>
      <c r="W247" s="147"/>
      <c r="X247" s="147"/>
      <c r="Y247" s="147"/>
      <c r="Z247" s="147"/>
      <c r="AA247" s="147"/>
      <c r="AB247" s="147"/>
      <c r="AC247" s="147"/>
      <c r="AD247" s="147"/>
      <c r="AE247" s="147" t="s">
        <v>103</v>
      </c>
      <c r="AF247" s="147"/>
      <c r="AG247" s="147"/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1" x14ac:dyDescent="0.25">
      <c r="A248" s="140">
        <v>76</v>
      </c>
      <c r="B248" s="140" t="s">
        <v>348</v>
      </c>
      <c r="C248" s="141" t="s">
        <v>349</v>
      </c>
      <c r="D248" s="142" t="s">
        <v>118</v>
      </c>
      <c r="E248" s="143">
        <v>55.1</v>
      </c>
      <c r="F248" s="144"/>
      <c r="G248" s="144">
        <f>E248*F248</f>
        <v>0</v>
      </c>
      <c r="H248" s="144">
        <v>1.58</v>
      </c>
      <c r="I248" s="144">
        <f>ROUND(E248*H248,2)</f>
        <v>87.06</v>
      </c>
      <c r="J248" s="144">
        <v>26.32</v>
      </c>
      <c r="K248" s="144">
        <f>ROUND(E248*J248,2)</f>
        <v>1450.23</v>
      </c>
      <c r="L248" s="144">
        <v>21</v>
      </c>
      <c r="M248" s="144">
        <f>G248*(1+L248/100)</f>
        <v>0</v>
      </c>
      <c r="N248" s="145">
        <v>0</v>
      </c>
      <c r="O248" s="145">
        <f>ROUND(E248*N248,5)</f>
        <v>0</v>
      </c>
      <c r="P248" s="145">
        <v>0</v>
      </c>
      <c r="Q248" s="145">
        <f>ROUND(E248*P248,5)</f>
        <v>0</v>
      </c>
      <c r="R248" s="145"/>
      <c r="S248" s="145"/>
      <c r="T248" s="146">
        <v>5.5E-2</v>
      </c>
      <c r="U248" s="145">
        <f>ROUND(E248*T248,2)</f>
        <v>3.03</v>
      </c>
      <c r="V248" s="147"/>
      <c r="W248" s="147"/>
      <c r="X248" s="147"/>
      <c r="Y248" s="147"/>
      <c r="Z248" s="147"/>
      <c r="AA248" s="147"/>
      <c r="AB248" s="147"/>
      <c r="AC248" s="147"/>
      <c r="AD248" s="147"/>
      <c r="AE248" s="147" t="s">
        <v>103</v>
      </c>
      <c r="AF248" s="147"/>
      <c r="AG248" s="147"/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1" x14ac:dyDescent="0.25">
      <c r="A249" s="140"/>
      <c r="B249" s="140"/>
      <c r="C249" s="148" t="s">
        <v>350</v>
      </c>
      <c r="D249" s="149"/>
      <c r="E249" s="150">
        <v>55.1</v>
      </c>
      <c r="F249" s="144"/>
      <c r="G249" s="144"/>
      <c r="H249" s="144"/>
      <c r="I249" s="144"/>
      <c r="J249" s="144"/>
      <c r="K249" s="144"/>
      <c r="L249" s="144"/>
      <c r="M249" s="144"/>
      <c r="N249" s="145"/>
      <c r="O249" s="145"/>
      <c r="P249" s="145"/>
      <c r="Q249" s="145"/>
      <c r="R249" s="145"/>
      <c r="S249" s="145"/>
      <c r="T249" s="146"/>
      <c r="U249" s="145"/>
      <c r="V249" s="147"/>
      <c r="W249" s="147"/>
      <c r="X249" s="147"/>
      <c r="Y249" s="147"/>
      <c r="Z249" s="147"/>
      <c r="AA249" s="147"/>
      <c r="AB249" s="147"/>
      <c r="AC249" s="147"/>
      <c r="AD249" s="147"/>
      <c r="AE249" s="147" t="s">
        <v>105</v>
      </c>
      <c r="AF249" s="147">
        <v>0</v>
      </c>
      <c r="AG249" s="147"/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1" x14ac:dyDescent="0.25">
      <c r="A250" s="140">
        <v>77</v>
      </c>
      <c r="B250" s="140" t="s">
        <v>351</v>
      </c>
      <c r="C250" s="141" t="s">
        <v>352</v>
      </c>
      <c r="D250" s="142" t="s">
        <v>118</v>
      </c>
      <c r="E250" s="143">
        <v>55.1</v>
      </c>
      <c r="F250" s="144"/>
      <c r="G250" s="144">
        <f>E250*F250</f>
        <v>0</v>
      </c>
      <c r="H250" s="144">
        <v>6.33</v>
      </c>
      <c r="I250" s="144">
        <f>ROUND(E250*H250,2)</f>
        <v>348.78</v>
      </c>
      <c r="J250" s="144">
        <v>192.17</v>
      </c>
      <c r="K250" s="144">
        <f>ROUND(E250*J250,2)</f>
        <v>10588.57</v>
      </c>
      <c r="L250" s="144">
        <v>21</v>
      </c>
      <c r="M250" s="144">
        <f>G250*(1+L250/100)</f>
        <v>0</v>
      </c>
      <c r="N250" s="145">
        <v>0</v>
      </c>
      <c r="O250" s="145">
        <f>ROUND(E250*N250,5)</f>
        <v>0</v>
      </c>
      <c r="P250" s="145">
        <v>0</v>
      </c>
      <c r="Q250" s="145">
        <f>ROUND(E250*P250,5)</f>
        <v>0</v>
      </c>
      <c r="R250" s="145"/>
      <c r="S250" s="145"/>
      <c r="T250" s="146">
        <v>0.4</v>
      </c>
      <c r="U250" s="145">
        <f>ROUND(E250*T250,2)</f>
        <v>22.04</v>
      </c>
      <c r="V250" s="147"/>
      <c r="W250" s="147"/>
      <c r="X250" s="147"/>
      <c r="Y250" s="147"/>
      <c r="Z250" s="147"/>
      <c r="AA250" s="147"/>
      <c r="AB250" s="147"/>
      <c r="AC250" s="147"/>
      <c r="AD250" s="147"/>
      <c r="AE250" s="147" t="s">
        <v>103</v>
      </c>
      <c r="AF250" s="147"/>
      <c r="AG250" s="147"/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1" x14ac:dyDescent="0.25">
      <c r="A251" s="140"/>
      <c r="B251" s="140"/>
      <c r="C251" s="148" t="s">
        <v>350</v>
      </c>
      <c r="D251" s="149"/>
      <c r="E251" s="150">
        <v>55.1</v>
      </c>
      <c r="F251" s="144"/>
      <c r="G251" s="144"/>
      <c r="H251" s="144"/>
      <c r="I251" s="144"/>
      <c r="J251" s="144"/>
      <c r="K251" s="144"/>
      <c r="L251" s="144"/>
      <c r="M251" s="144"/>
      <c r="N251" s="145"/>
      <c r="O251" s="145"/>
      <c r="P251" s="145"/>
      <c r="Q251" s="145"/>
      <c r="R251" s="145"/>
      <c r="S251" s="145"/>
      <c r="T251" s="146"/>
      <c r="U251" s="145"/>
      <c r="V251" s="147"/>
      <c r="W251" s="147"/>
      <c r="X251" s="147"/>
      <c r="Y251" s="147"/>
      <c r="Z251" s="147"/>
      <c r="AA251" s="147"/>
      <c r="AB251" s="147"/>
      <c r="AC251" s="147"/>
      <c r="AD251" s="147"/>
      <c r="AE251" s="147" t="s">
        <v>105</v>
      </c>
      <c r="AF251" s="147">
        <v>0</v>
      </c>
      <c r="AG251" s="147"/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ht="20" outlineLevel="1" x14ac:dyDescent="0.25">
      <c r="A252" s="140">
        <v>78</v>
      </c>
      <c r="B252" s="140" t="s">
        <v>353</v>
      </c>
      <c r="C252" s="141" t="s">
        <v>354</v>
      </c>
      <c r="D252" s="142" t="s">
        <v>118</v>
      </c>
      <c r="E252" s="143">
        <v>30</v>
      </c>
      <c r="F252" s="144"/>
      <c r="G252" s="144">
        <f>E252*F252</f>
        <v>0</v>
      </c>
      <c r="H252" s="144">
        <v>0</v>
      </c>
      <c r="I252" s="144">
        <f>ROUND(E252*H252,2)</f>
        <v>0</v>
      </c>
      <c r="J252" s="144">
        <v>6140</v>
      </c>
      <c r="K252" s="144">
        <f>ROUND(E252*J252,2)</f>
        <v>184200</v>
      </c>
      <c r="L252" s="144">
        <v>21</v>
      </c>
      <c r="M252" s="144">
        <f>G252*(1+L252/100)</f>
        <v>0</v>
      </c>
      <c r="N252" s="145">
        <v>6.6299999999999996E-3</v>
      </c>
      <c r="O252" s="145">
        <f>ROUND(E252*N252,5)</f>
        <v>0.19889999999999999</v>
      </c>
      <c r="P252" s="145">
        <v>0</v>
      </c>
      <c r="Q252" s="145">
        <f>ROUND(E252*P252,5)</f>
        <v>0</v>
      </c>
      <c r="R252" s="145"/>
      <c r="S252" s="145"/>
      <c r="T252" s="146">
        <v>0</v>
      </c>
      <c r="U252" s="145">
        <f>ROUND(E252*T252,2)</f>
        <v>0</v>
      </c>
      <c r="V252" s="147"/>
      <c r="W252" s="147"/>
      <c r="X252" s="147"/>
      <c r="Y252" s="147"/>
      <c r="Z252" s="147"/>
      <c r="AA252" s="147"/>
      <c r="AB252" s="147"/>
      <c r="AC252" s="147"/>
      <c r="AD252" s="147"/>
      <c r="AE252" s="147" t="s">
        <v>103</v>
      </c>
      <c r="AF252" s="147"/>
      <c r="AG252" s="147"/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x14ac:dyDescent="0.25">
      <c r="A253" s="151" t="s">
        <v>98</v>
      </c>
      <c r="B253" s="151" t="s">
        <v>60</v>
      </c>
      <c r="C253" s="152" t="s">
        <v>61</v>
      </c>
      <c r="D253" s="153"/>
      <c r="E253" s="154"/>
      <c r="F253" s="155"/>
      <c r="G253" s="155">
        <f>SUMIF(AE254:AE299,"&lt;&gt;NOR",G254:G299)</f>
        <v>0</v>
      </c>
      <c r="H253" s="155"/>
      <c r="I253" s="155">
        <f>SUM(I254:I299)</f>
        <v>273166</v>
      </c>
      <c r="J253" s="155"/>
      <c r="K253" s="155">
        <f>SUM(K254:K299)</f>
        <v>93477.38</v>
      </c>
      <c r="L253" s="155"/>
      <c r="M253" s="155">
        <f>SUM(M254:M299)</f>
        <v>0</v>
      </c>
      <c r="N253" s="156"/>
      <c r="O253" s="156">
        <f>SUM(O254:O299)</f>
        <v>171.19795999999999</v>
      </c>
      <c r="P253" s="156"/>
      <c r="Q253" s="156">
        <f>SUM(Q254:Q299)</f>
        <v>8.0000000000000002E-3</v>
      </c>
      <c r="R253" s="156"/>
      <c r="S253" s="156"/>
      <c r="T253" s="157"/>
      <c r="U253" s="156">
        <f>SUM(U254:U299)</f>
        <v>191.84</v>
      </c>
      <c r="AE253" t="s">
        <v>99</v>
      </c>
    </row>
    <row r="254" spans="1:60" outlineLevel="1" x14ac:dyDescent="0.25">
      <c r="A254" s="140">
        <v>79</v>
      </c>
      <c r="B254" s="140" t="s">
        <v>355</v>
      </c>
      <c r="C254" s="141" t="s">
        <v>356</v>
      </c>
      <c r="D254" s="142" t="s">
        <v>118</v>
      </c>
      <c r="E254" s="143">
        <v>422</v>
      </c>
      <c r="F254" s="144"/>
      <c r="G254" s="144">
        <f>E254*F254</f>
        <v>0</v>
      </c>
      <c r="H254" s="144">
        <v>46.75</v>
      </c>
      <c r="I254" s="144">
        <f>ROUND(E254*H254,2)</f>
        <v>19728.5</v>
      </c>
      <c r="J254" s="144">
        <v>31.450000000000003</v>
      </c>
      <c r="K254" s="144">
        <f>ROUND(E254*J254,2)</f>
        <v>13271.9</v>
      </c>
      <c r="L254" s="144">
        <v>21</v>
      </c>
      <c r="M254" s="144">
        <f>G254*(1+L254/100)</f>
        <v>0</v>
      </c>
      <c r="N254" s="145">
        <v>0</v>
      </c>
      <c r="O254" s="145">
        <f>ROUND(E254*N254,5)</f>
        <v>0</v>
      </c>
      <c r="P254" s="145">
        <v>0</v>
      </c>
      <c r="Q254" s="145">
        <f>ROUND(E254*P254,5)</f>
        <v>0</v>
      </c>
      <c r="R254" s="145"/>
      <c r="S254" s="145"/>
      <c r="T254" s="146">
        <v>3.6999999999999998E-2</v>
      </c>
      <c r="U254" s="145">
        <f>ROUND(E254*T254,2)</f>
        <v>15.61</v>
      </c>
      <c r="V254" s="147"/>
      <c r="W254" s="147"/>
      <c r="X254" s="147"/>
      <c r="Y254" s="147"/>
      <c r="Z254" s="147"/>
      <c r="AA254" s="147"/>
      <c r="AB254" s="147"/>
      <c r="AC254" s="147"/>
      <c r="AD254" s="147"/>
      <c r="AE254" s="147" t="s">
        <v>103</v>
      </c>
      <c r="AF254" s="147"/>
      <c r="AG254" s="147"/>
      <c r="AH254" s="147"/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1" x14ac:dyDescent="0.25">
      <c r="A255" s="140"/>
      <c r="B255" s="140"/>
      <c r="C255" s="148" t="s">
        <v>357</v>
      </c>
      <c r="D255" s="149"/>
      <c r="E255" s="150">
        <v>12</v>
      </c>
      <c r="F255" s="144"/>
      <c r="G255" s="144"/>
      <c r="H255" s="144"/>
      <c r="I255" s="144"/>
      <c r="J255" s="144"/>
      <c r="K255" s="144"/>
      <c r="L255" s="144"/>
      <c r="M255" s="144"/>
      <c r="N255" s="145"/>
      <c r="O255" s="145"/>
      <c r="P255" s="145"/>
      <c r="Q255" s="145"/>
      <c r="R255" s="145"/>
      <c r="S255" s="145"/>
      <c r="T255" s="146"/>
      <c r="U255" s="145"/>
      <c r="V255" s="147"/>
      <c r="W255" s="147"/>
      <c r="X255" s="147"/>
      <c r="Y255" s="147"/>
      <c r="Z255" s="147"/>
      <c r="AA255" s="147"/>
      <c r="AB255" s="147"/>
      <c r="AC255" s="147"/>
      <c r="AD255" s="147"/>
      <c r="AE255" s="147" t="s">
        <v>105</v>
      </c>
      <c r="AF255" s="147">
        <v>0</v>
      </c>
      <c r="AG255" s="147"/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1" x14ac:dyDescent="0.25">
      <c r="A256" s="140"/>
      <c r="B256" s="140"/>
      <c r="C256" s="148" t="s">
        <v>358</v>
      </c>
      <c r="D256" s="149"/>
      <c r="E256" s="150">
        <v>12</v>
      </c>
      <c r="F256" s="144"/>
      <c r="G256" s="144"/>
      <c r="H256" s="144"/>
      <c r="I256" s="144"/>
      <c r="J256" s="144"/>
      <c r="K256" s="144"/>
      <c r="L256" s="144"/>
      <c r="M256" s="144"/>
      <c r="N256" s="145"/>
      <c r="O256" s="145"/>
      <c r="P256" s="145"/>
      <c r="Q256" s="145"/>
      <c r="R256" s="145"/>
      <c r="S256" s="145"/>
      <c r="T256" s="146"/>
      <c r="U256" s="145"/>
      <c r="V256" s="147"/>
      <c r="W256" s="147"/>
      <c r="X256" s="147"/>
      <c r="Y256" s="147"/>
      <c r="Z256" s="147"/>
      <c r="AA256" s="147"/>
      <c r="AB256" s="147"/>
      <c r="AC256" s="147"/>
      <c r="AD256" s="147"/>
      <c r="AE256" s="147" t="s">
        <v>105</v>
      </c>
      <c r="AF256" s="147">
        <v>0</v>
      </c>
      <c r="AG256" s="147"/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1" x14ac:dyDescent="0.25">
      <c r="A257" s="140"/>
      <c r="B257" s="140"/>
      <c r="C257" s="148" t="s">
        <v>119</v>
      </c>
      <c r="D257" s="149"/>
      <c r="E257" s="150">
        <v>398</v>
      </c>
      <c r="F257" s="144"/>
      <c r="G257" s="144"/>
      <c r="H257" s="144"/>
      <c r="I257" s="144"/>
      <c r="J257" s="144"/>
      <c r="K257" s="144"/>
      <c r="L257" s="144"/>
      <c r="M257" s="144"/>
      <c r="N257" s="145"/>
      <c r="O257" s="145"/>
      <c r="P257" s="145"/>
      <c r="Q257" s="145"/>
      <c r="R257" s="145"/>
      <c r="S257" s="145"/>
      <c r="T257" s="146"/>
      <c r="U257" s="145"/>
      <c r="V257" s="147"/>
      <c r="W257" s="147"/>
      <c r="X257" s="147"/>
      <c r="Y257" s="147"/>
      <c r="Z257" s="147"/>
      <c r="AA257" s="147"/>
      <c r="AB257" s="147"/>
      <c r="AC257" s="147"/>
      <c r="AD257" s="147"/>
      <c r="AE257" s="147" t="s">
        <v>105</v>
      </c>
      <c r="AF257" s="147">
        <v>0</v>
      </c>
      <c r="AG257" s="147"/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1" x14ac:dyDescent="0.25">
      <c r="A258" s="140">
        <v>80</v>
      </c>
      <c r="B258" s="140" t="s">
        <v>359</v>
      </c>
      <c r="C258" s="141" t="s">
        <v>360</v>
      </c>
      <c r="D258" s="142" t="s">
        <v>216</v>
      </c>
      <c r="E258" s="143">
        <v>7</v>
      </c>
      <c r="F258" s="144"/>
      <c r="G258" s="144">
        <f>E258*F258</f>
        <v>0</v>
      </c>
      <c r="H258" s="144">
        <v>1248.44</v>
      </c>
      <c r="I258" s="144">
        <f>ROUND(E258*H258,2)</f>
        <v>8739.08</v>
      </c>
      <c r="J258" s="144">
        <v>243.55999999999995</v>
      </c>
      <c r="K258" s="144">
        <f>ROUND(E258*J258,2)</f>
        <v>1704.92</v>
      </c>
      <c r="L258" s="144">
        <v>21</v>
      </c>
      <c r="M258" s="144">
        <f>G258*(1+L258/100)</f>
        <v>0</v>
      </c>
      <c r="N258" s="145">
        <v>1.6167899999999999</v>
      </c>
      <c r="O258" s="145">
        <f>ROUND(E258*N258,5)</f>
        <v>11.31753</v>
      </c>
      <c r="P258" s="145">
        <v>0</v>
      </c>
      <c r="Q258" s="145">
        <f>ROUND(E258*P258,5)</f>
        <v>0</v>
      </c>
      <c r="R258" s="145"/>
      <c r="S258" s="145"/>
      <c r="T258" s="146">
        <v>0.57999999999999996</v>
      </c>
      <c r="U258" s="145">
        <f>ROUND(E258*T258,2)</f>
        <v>4.0599999999999996</v>
      </c>
      <c r="V258" s="147"/>
      <c r="W258" s="147"/>
      <c r="X258" s="147"/>
      <c r="Y258" s="147"/>
      <c r="Z258" s="147"/>
      <c r="AA258" s="147"/>
      <c r="AB258" s="147"/>
      <c r="AC258" s="147"/>
      <c r="AD258" s="147"/>
      <c r="AE258" s="147" t="s">
        <v>103</v>
      </c>
      <c r="AF258" s="147"/>
      <c r="AG258" s="147"/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1" x14ac:dyDescent="0.25">
      <c r="A259" s="140"/>
      <c r="B259" s="140"/>
      <c r="C259" s="148" t="s">
        <v>361</v>
      </c>
      <c r="D259" s="149"/>
      <c r="E259" s="150">
        <v>7</v>
      </c>
      <c r="F259" s="144"/>
      <c r="G259" s="144"/>
      <c r="H259" s="144"/>
      <c r="I259" s="144"/>
      <c r="J259" s="144"/>
      <c r="K259" s="144"/>
      <c r="L259" s="144"/>
      <c r="M259" s="144"/>
      <c r="N259" s="145"/>
      <c r="O259" s="145"/>
      <c r="P259" s="145"/>
      <c r="Q259" s="145"/>
      <c r="R259" s="145"/>
      <c r="S259" s="145"/>
      <c r="T259" s="146"/>
      <c r="U259" s="145"/>
      <c r="V259" s="147"/>
      <c r="W259" s="147"/>
      <c r="X259" s="147"/>
      <c r="Y259" s="147"/>
      <c r="Z259" s="147"/>
      <c r="AA259" s="147"/>
      <c r="AB259" s="147"/>
      <c r="AC259" s="147"/>
      <c r="AD259" s="147"/>
      <c r="AE259" s="147" t="s">
        <v>105</v>
      </c>
      <c r="AF259" s="147">
        <v>0</v>
      </c>
      <c r="AG259" s="147"/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1" x14ac:dyDescent="0.25">
      <c r="A260" s="140">
        <v>81</v>
      </c>
      <c r="B260" s="140" t="s">
        <v>362</v>
      </c>
      <c r="C260" s="141" t="s">
        <v>363</v>
      </c>
      <c r="D260" s="142" t="s">
        <v>130</v>
      </c>
      <c r="E260" s="143">
        <v>10.164199999999999</v>
      </c>
      <c r="F260" s="144"/>
      <c r="G260" s="144">
        <f>E260*F260</f>
        <v>0</v>
      </c>
      <c r="H260" s="144">
        <v>2204.4699999999998</v>
      </c>
      <c r="I260" s="144">
        <f>ROUND(E260*H260,2)</f>
        <v>22406.67</v>
      </c>
      <c r="J260" s="144">
        <v>920.5300000000002</v>
      </c>
      <c r="K260" s="144">
        <f>ROUND(E260*J260,2)</f>
        <v>9356.4500000000007</v>
      </c>
      <c r="L260" s="144">
        <v>21</v>
      </c>
      <c r="M260" s="144">
        <f>G260*(1+L260/100)</f>
        <v>0</v>
      </c>
      <c r="N260" s="145">
        <v>2.5249999999999999</v>
      </c>
      <c r="O260" s="145">
        <f>ROUND(E260*N260,5)</f>
        <v>25.66461</v>
      </c>
      <c r="P260" s="145">
        <v>0</v>
      </c>
      <c r="Q260" s="145">
        <f>ROUND(E260*P260,5)</f>
        <v>0</v>
      </c>
      <c r="R260" s="145"/>
      <c r="S260" s="145"/>
      <c r="T260" s="146">
        <v>1.4419999999999999</v>
      </c>
      <c r="U260" s="145">
        <f>ROUND(E260*T260,2)</f>
        <v>14.66</v>
      </c>
      <c r="V260" s="147"/>
      <c r="W260" s="147"/>
      <c r="X260" s="147"/>
      <c r="Y260" s="147"/>
      <c r="Z260" s="147"/>
      <c r="AA260" s="147"/>
      <c r="AB260" s="147"/>
      <c r="AC260" s="147"/>
      <c r="AD260" s="147"/>
      <c r="AE260" s="147" t="s">
        <v>103</v>
      </c>
      <c r="AF260" s="147"/>
      <c r="AG260" s="147"/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1" x14ac:dyDescent="0.25">
      <c r="A261" s="140"/>
      <c r="B261" s="140"/>
      <c r="C261" s="148" t="s">
        <v>364</v>
      </c>
      <c r="D261" s="149"/>
      <c r="E261" s="150">
        <v>10.164199999999999</v>
      </c>
      <c r="F261" s="144"/>
      <c r="G261" s="144"/>
      <c r="H261" s="144"/>
      <c r="I261" s="144"/>
      <c r="J261" s="144"/>
      <c r="K261" s="144"/>
      <c r="L261" s="144"/>
      <c r="M261" s="144"/>
      <c r="N261" s="145"/>
      <c r="O261" s="145"/>
      <c r="P261" s="145"/>
      <c r="Q261" s="145"/>
      <c r="R261" s="145"/>
      <c r="S261" s="145"/>
      <c r="T261" s="146"/>
      <c r="U261" s="145"/>
      <c r="V261" s="147"/>
      <c r="W261" s="147"/>
      <c r="X261" s="147"/>
      <c r="Y261" s="147"/>
      <c r="Z261" s="147"/>
      <c r="AA261" s="147"/>
      <c r="AB261" s="147"/>
      <c r="AC261" s="147"/>
      <c r="AD261" s="147"/>
      <c r="AE261" s="147" t="s">
        <v>105</v>
      </c>
      <c r="AF261" s="147">
        <v>0</v>
      </c>
      <c r="AG261" s="147"/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1" x14ac:dyDescent="0.25">
      <c r="A262" s="140">
        <v>82</v>
      </c>
      <c r="B262" s="140" t="s">
        <v>365</v>
      </c>
      <c r="C262" s="141" t="s">
        <v>366</v>
      </c>
      <c r="D262" s="142" t="s">
        <v>118</v>
      </c>
      <c r="E262" s="143">
        <v>508.21</v>
      </c>
      <c r="F262" s="144"/>
      <c r="G262" s="144">
        <f>E262*F262</f>
        <v>0</v>
      </c>
      <c r="H262" s="144">
        <v>143.19</v>
      </c>
      <c r="I262" s="144">
        <f>ROUND(E262*H262,2)</f>
        <v>72770.59</v>
      </c>
      <c r="J262" s="144">
        <v>107.81</v>
      </c>
      <c r="K262" s="144">
        <f>ROUND(E262*J262,2)</f>
        <v>54790.12</v>
      </c>
      <c r="L262" s="144">
        <v>21</v>
      </c>
      <c r="M262" s="144">
        <f>G262*(1+L262/100)</f>
        <v>0</v>
      </c>
      <c r="N262" s="145">
        <v>0.188</v>
      </c>
      <c r="O262" s="145">
        <f>ROUND(E262*N262,5)</f>
        <v>95.543480000000002</v>
      </c>
      <c r="P262" s="145">
        <v>0</v>
      </c>
      <c r="Q262" s="145">
        <f>ROUND(E262*P262,5)</f>
        <v>0</v>
      </c>
      <c r="R262" s="145"/>
      <c r="S262" s="145"/>
      <c r="T262" s="146">
        <v>0.27200000000000002</v>
      </c>
      <c r="U262" s="145">
        <f>ROUND(E262*T262,2)</f>
        <v>138.22999999999999</v>
      </c>
      <c r="V262" s="147"/>
      <c r="W262" s="147"/>
      <c r="X262" s="147"/>
      <c r="Y262" s="147"/>
      <c r="Z262" s="147"/>
      <c r="AA262" s="147"/>
      <c r="AB262" s="147"/>
      <c r="AC262" s="147"/>
      <c r="AD262" s="147"/>
      <c r="AE262" s="147" t="s">
        <v>103</v>
      </c>
      <c r="AF262" s="147"/>
      <c r="AG262" s="147"/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1" x14ac:dyDescent="0.25">
      <c r="A263" s="140"/>
      <c r="B263" s="140"/>
      <c r="C263" s="148" t="s">
        <v>367</v>
      </c>
      <c r="D263" s="149"/>
      <c r="E263" s="150">
        <v>75.2</v>
      </c>
      <c r="F263" s="144"/>
      <c r="G263" s="144"/>
      <c r="H263" s="144"/>
      <c r="I263" s="144"/>
      <c r="J263" s="144"/>
      <c r="K263" s="144"/>
      <c r="L263" s="144"/>
      <c r="M263" s="144"/>
      <c r="N263" s="145"/>
      <c r="O263" s="145"/>
      <c r="P263" s="145"/>
      <c r="Q263" s="145"/>
      <c r="R263" s="145"/>
      <c r="S263" s="145"/>
      <c r="T263" s="146"/>
      <c r="U263" s="145"/>
      <c r="V263" s="147"/>
      <c r="W263" s="147"/>
      <c r="X263" s="147"/>
      <c r="Y263" s="147"/>
      <c r="Z263" s="147"/>
      <c r="AA263" s="147"/>
      <c r="AB263" s="147"/>
      <c r="AC263" s="147"/>
      <c r="AD263" s="147"/>
      <c r="AE263" s="147" t="s">
        <v>105</v>
      </c>
      <c r="AF263" s="147">
        <v>0</v>
      </c>
      <c r="AG263" s="147"/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ht="20" outlineLevel="1" x14ac:dyDescent="0.25">
      <c r="A264" s="140"/>
      <c r="B264" s="140"/>
      <c r="C264" s="148" t="s">
        <v>368</v>
      </c>
      <c r="D264" s="149"/>
      <c r="E264" s="150">
        <v>258.62</v>
      </c>
      <c r="F264" s="144"/>
      <c r="G264" s="144"/>
      <c r="H264" s="144"/>
      <c r="I264" s="144"/>
      <c r="J264" s="144"/>
      <c r="K264" s="144"/>
      <c r="L264" s="144"/>
      <c r="M264" s="144"/>
      <c r="N264" s="145"/>
      <c r="O264" s="145"/>
      <c r="P264" s="145"/>
      <c r="Q264" s="145"/>
      <c r="R264" s="145"/>
      <c r="S264" s="145"/>
      <c r="T264" s="146"/>
      <c r="U264" s="145"/>
      <c r="V264" s="147"/>
      <c r="W264" s="147"/>
      <c r="X264" s="147"/>
      <c r="Y264" s="147"/>
      <c r="Z264" s="147"/>
      <c r="AA264" s="147"/>
      <c r="AB264" s="147"/>
      <c r="AC264" s="147"/>
      <c r="AD264" s="147"/>
      <c r="AE264" s="147" t="s">
        <v>105</v>
      </c>
      <c r="AF264" s="147">
        <v>0</v>
      </c>
      <c r="AG264" s="147"/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ht="40" outlineLevel="1" x14ac:dyDescent="0.25">
      <c r="A265" s="140"/>
      <c r="B265" s="140"/>
      <c r="C265" s="148" t="s">
        <v>369</v>
      </c>
      <c r="D265" s="149"/>
      <c r="E265" s="150">
        <v>164.39</v>
      </c>
      <c r="F265" s="144"/>
      <c r="G265" s="144"/>
      <c r="H265" s="144"/>
      <c r="I265" s="144"/>
      <c r="J265" s="144"/>
      <c r="K265" s="144"/>
      <c r="L265" s="144"/>
      <c r="M265" s="144"/>
      <c r="N265" s="145"/>
      <c r="O265" s="145"/>
      <c r="P265" s="145"/>
      <c r="Q265" s="145"/>
      <c r="R265" s="145"/>
      <c r="S265" s="145"/>
      <c r="T265" s="146"/>
      <c r="U265" s="145"/>
      <c r="V265" s="147"/>
      <c r="W265" s="147"/>
      <c r="X265" s="147"/>
      <c r="Y265" s="147"/>
      <c r="Z265" s="147"/>
      <c r="AA265" s="147"/>
      <c r="AB265" s="147"/>
      <c r="AC265" s="147"/>
      <c r="AD265" s="147"/>
      <c r="AE265" s="147" t="s">
        <v>105</v>
      </c>
      <c r="AF265" s="147">
        <v>0</v>
      </c>
      <c r="AG265" s="147"/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1" x14ac:dyDescent="0.25">
      <c r="A266" s="140"/>
      <c r="B266" s="140"/>
      <c r="C266" s="148" t="s">
        <v>370</v>
      </c>
      <c r="D266" s="149"/>
      <c r="E266" s="150">
        <v>9</v>
      </c>
      <c r="F266" s="144"/>
      <c r="G266" s="144"/>
      <c r="H266" s="144"/>
      <c r="I266" s="144"/>
      <c r="J266" s="144"/>
      <c r="K266" s="144"/>
      <c r="L266" s="144"/>
      <c r="M266" s="144"/>
      <c r="N266" s="145"/>
      <c r="O266" s="145"/>
      <c r="P266" s="145"/>
      <c r="Q266" s="145"/>
      <c r="R266" s="145"/>
      <c r="S266" s="145"/>
      <c r="T266" s="146"/>
      <c r="U266" s="145"/>
      <c r="V266" s="147"/>
      <c r="W266" s="147"/>
      <c r="X266" s="147"/>
      <c r="Y266" s="147"/>
      <c r="Z266" s="147"/>
      <c r="AA266" s="147"/>
      <c r="AB266" s="147"/>
      <c r="AC266" s="147"/>
      <c r="AD266" s="147"/>
      <c r="AE266" s="147" t="s">
        <v>105</v>
      </c>
      <c r="AF266" s="147">
        <v>0</v>
      </c>
      <c r="AG266" s="147"/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outlineLevel="1" x14ac:dyDescent="0.25">
      <c r="A267" s="140"/>
      <c r="B267" s="140"/>
      <c r="C267" s="148" t="s">
        <v>371</v>
      </c>
      <c r="D267" s="149"/>
      <c r="E267" s="150">
        <v>1</v>
      </c>
      <c r="F267" s="144"/>
      <c r="G267" s="144"/>
      <c r="H267" s="144"/>
      <c r="I267" s="144"/>
      <c r="J267" s="144"/>
      <c r="K267" s="144"/>
      <c r="L267" s="144"/>
      <c r="M267" s="144"/>
      <c r="N267" s="145"/>
      <c r="O267" s="145"/>
      <c r="P267" s="145"/>
      <c r="Q267" s="145"/>
      <c r="R267" s="145"/>
      <c r="S267" s="145"/>
      <c r="T267" s="146"/>
      <c r="U267" s="145"/>
      <c r="V267" s="147"/>
      <c r="W267" s="147"/>
      <c r="X267" s="147"/>
      <c r="Y267" s="147"/>
      <c r="Z267" s="147"/>
      <c r="AA267" s="147"/>
      <c r="AB267" s="147"/>
      <c r="AC267" s="147"/>
      <c r="AD267" s="147"/>
      <c r="AE267" s="147" t="s">
        <v>105</v>
      </c>
      <c r="AF267" s="147">
        <v>0</v>
      </c>
      <c r="AG267" s="147"/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outlineLevel="1" x14ac:dyDescent="0.25">
      <c r="A268" s="140">
        <v>83</v>
      </c>
      <c r="B268" s="140" t="s">
        <v>372</v>
      </c>
      <c r="C268" s="141" t="s">
        <v>373</v>
      </c>
      <c r="D268" s="142" t="s">
        <v>216</v>
      </c>
      <c r="E268" s="143">
        <v>568.96400000000006</v>
      </c>
      <c r="F268" s="144"/>
      <c r="G268" s="144">
        <f>E268*F268</f>
        <v>0</v>
      </c>
      <c r="H268" s="144">
        <v>42.1</v>
      </c>
      <c r="I268" s="144">
        <f>ROUND(E268*H268,2)</f>
        <v>23953.38</v>
      </c>
      <c r="J268" s="144">
        <v>0</v>
      </c>
      <c r="K268" s="144">
        <f>ROUND(E268*J268,2)</f>
        <v>0</v>
      </c>
      <c r="L268" s="144">
        <v>21</v>
      </c>
      <c r="M268" s="144">
        <f>G268*(1+L268/100)</f>
        <v>0</v>
      </c>
      <c r="N268" s="145">
        <v>1.0999999999999999E-2</v>
      </c>
      <c r="O268" s="145">
        <f>ROUND(E268*N268,5)</f>
        <v>6.2586000000000004</v>
      </c>
      <c r="P268" s="145">
        <v>0</v>
      </c>
      <c r="Q268" s="145">
        <f>ROUND(E268*P268,5)</f>
        <v>0</v>
      </c>
      <c r="R268" s="145"/>
      <c r="S268" s="145"/>
      <c r="T268" s="146">
        <v>0</v>
      </c>
      <c r="U268" s="145">
        <f>ROUND(E268*T268,2)</f>
        <v>0</v>
      </c>
      <c r="V268" s="147"/>
      <c r="W268" s="147"/>
      <c r="X268" s="147"/>
      <c r="Y268" s="147"/>
      <c r="Z268" s="147"/>
      <c r="AA268" s="147"/>
      <c r="AB268" s="147"/>
      <c r="AC268" s="147"/>
      <c r="AD268" s="147"/>
      <c r="AE268" s="147" t="s">
        <v>171</v>
      </c>
      <c r="AF268" s="147"/>
      <c r="AG268" s="147"/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ht="20" outlineLevel="1" x14ac:dyDescent="0.25">
      <c r="A269" s="140"/>
      <c r="B269" s="140"/>
      <c r="C269" s="148" t="s">
        <v>374</v>
      </c>
      <c r="D269" s="149"/>
      <c r="E269" s="150">
        <v>568.96400000000006</v>
      </c>
      <c r="F269" s="144"/>
      <c r="G269" s="144"/>
      <c r="H269" s="144"/>
      <c r="I269" s="144"/>
      <c r="J269" s="144"/>
      <c r="K269" s="144"/>
      <c r="L269" s="144"/>
      <c r="M269" s="144"/>
      <c r="N269" s="145"/>
      <c r="O269" s="145"/>
      <c r="P269" s="145"/>
      <c r="Q269" s="145"/>
      <c r="R269" s="145"/>
      <c r="S269" s="145"/>
      <c r="T269" s="146"/>
      <c r="U269" s="145"/>
      <c r="V269" s="147"/>
      <c r="W269" s="147"/>
      <c r="X269" s="147"/>
      <c r="Y269" s="147"/>
      <c r="Z269" s="147"/>
      <c r="AA269" s="147"/>
      <c r="AB269" s="147"/>
      <c r="AC269" s="147"/>
      <c r="AD269" s="147"/>
      <c r="AE269" s="147" t="s">
        <v>105</v>
      </c>
      <c r="AF269" s="147">
        <v>0</v>
      </c>
      <c r="AG269" s="147"/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1" x14ac:dyDescent="0.25">
      <c r="A270" s="140">
        <v>84</v>
      </c>
      <c r="B270" s="140" t="s">
        <v>375</v>
      </c>
      <c r="C270" s="141" t="s">
        <v>376</v>
      </c>
      <c r="D270" s="142" t="s">
        <v>216</v>
      </c>
      <c r="E270" s="143">
        <v>1.1000000000000001</v>
      </c>
      <c r="F270" s="144"/>
      <c r="G270" s="144">
        <f>E270*F270</f>
        <v>0</v>
      </c>
      <c r="H270" s="144">
        <v>117.5</v>
      </c>
      <c r="I270" s="144">
        <f>ROUND(E270*H270,2)</f>
        <v>129.25</v>
      </c>
      <c r="J270" s="144">
        <v>0</v>
      </c>
      <c r="K270" s="144">
        <f>ROUND(E270*J270,2)</f>
        <v>0</v>
      </c>
      <c r="L270" s="144">
        <v>21</v>
      </c>
      <c r="M270" s="144">
        <f>G270*(1+L270/100)</f>
        <v>0</v>
      </c>
      <c r="N270" s="145">
        <v>4.4769999999999997E-2</v>
      </c>
      <c r="O270" s="145">
        <f>ROUND(E270*N270,5)</f>
        <v>4.9250000000000002E-2</v>
      </c>
      <c r="P270" s="145">
        <v>0</v>
      </c>
      <c r="Q270" s="145">
        <f>ROUND(E270*P270,5)</f>
        <v>0</v>
      </c>
      <c r="R270" s="145"/>
      <c r="S270" s="145"/>
      <c r="T270" s="146">
        <v>0</v>
      </c>
      <c r="U270" s="145">
        <f>ROUND(E270*T270,2)</f>
        <v>0</v>
      </c>
      <c r="V270" s="147"/>
      <c r="W270" s="147"/>
      <c r="X270" s="147"/>
      <c r="Y270" s="147"/>
      <c r="Z270" s="147"/>
      <c r="AA270" s="147"/>
      <c r="AB270" s="147"/>
      <c r="AC270" s="147"/>
      <c r="AD270" s="147"/>
      <c r="AE270" s="147" t="s">
        <v>171</v>
      </c>
      <c r="AF270" s="147"/>
      <c r="AG270" s="147"/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1" x14ac:dyDescent="0.25">
      <c r="A271" s="140"/>
      <c r="B271" s="140"/>
      <c r="C271" s="148" t="s">
        <v>377</v>
      </c>
      <c r="D271" s="149"/>
      <c r="E271" s="150">
        <v>1.1000000000000001</v>
      </c>
      <c r="F271" s="144"/>
      <c r="G271" s="144"/>
      <c r="H271" s="144"/>
      <c r="I271" s="144"/>
      <c r="J271" s="144"/>
      <c r="K271" s="144"/>
      <c r="L271" s="144"/>
      <c r="M271" s="144"/>
      <c r="N271" s="145"/>
      <c r="O271" s="145"/>
      <c r="P271" s="145"/>
      <c r="Q271" s="145"/>
      <c r="R271" s="145"/>
      <c r="S271" s="145"/>
      <c r="T271" s="146"/>
      <c r="U271" s="145"/>
      <c r="V271" s="147"/>
      <c r="W271" s="147"/>
      <c r="X271" s="147"/>
      <c r="Y271" s="147"/>
      <c r="Z271" s="147"/>
      <c r="AA271" s="147"/>
      <c r="AB271" s="147"/>
      <c r="AC271" s="147"/>
      <c r="AD271" s="147"/>
      <c r="AE271" s="147" t="s">
        <v>105</v>
      </c>
      <c r="AF271" s="147">
        <v>0</v>
      </c>
      <c r="AG271" s="147"/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1" x14ac:dyDescent="0.25">
      <c r="A272" s="140">
        <v>85</v>
      </c>
      <c r="B272" s="140" t="s">
        <v>378</v>
      </c>
      <c r="C272" s="141" t="s">
        <v>379</v>
      </c>
      <c r="D272" s="142" t="s">
        <v>216</v>
      </c>
      <c r="E272" s="143">
        <v>180.82900000000001</v>
      </c>
      <c r="F272" s="144"/>
      <c r="G272" s="144">
        <f>E272*F272</f>
        <v>0</v>
      </c>
      <c r="H272" s="144">
        <v>134.5</v>
      </c>
      <c r="I272" s="144">
        <f>ROUND(E272*H272,2)</f>
        <v>24321.5</v>
      </c>
      <c r="J272" s="144">
        <v>0</v>
      </c>
      <c r="K272" s="144">
        <f>ROUND(E272*J272,2)</f>
        <v>0</v>
      </c>
      <c r="L272" s="144">
        <v>21</v>
      </c>
      <c r="M272" s="144">
        <f>G272*(1+L272/100)</f>
        <v>0</v>
      </c>
      <c r="N272" s="145">
        <v>4.8300000000000003E-2</v>
      </c>
      <c r="O272" s="145">
        <f>ROUND(E272*N272,5)</f>
        <v>8.7340400000000002</v>
      </c>
      <c r="P272" s="145">
        <v>0</v>
      </c>
      <c r="Q272" s="145">
        <f>ROUND(E272*P272,5)</f>
        <v>0</v>
      </c>
      <c r="R272" s="145"/>
      <c r="S272" s="145"/>
      <c r="T272" s="146">
        <v>0</v>
      </c>
      <c r="U272" s="145">
        <f>ROUND(E272*T272,2)</f>
        <v>0</v>
      </c>
      <c r="V272" s="147"/>
      <c r="W272" s="147"/>
      <c r="X272" s="147"/>
      <c r="Y272" s="147"/>
      <c r="Z272" s="147"/>
      <c r="AA272" s="147"/>
      <c r="AB272" s="147"/>
      <c r="AC272" s="147"/>
      <c r="AD272" s="147"/>
      <c r="AE272" s="147" t="s">
        <v>171</v>
      </c>
      <c r="AF272" s="147"/>
      <c r="AG272" s="147"/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ht="40" outlineLevel="1" x14ac:dyDescent="0.25">
      <c r="A273" s="140"/>
      <c r="B273" s="140"/>
      <c r="C273" s="148" t="s">
        <v>380</v>
      </c>
      <c r="D273" s="149"/>
      <c r="E273" s="150">
        <v>180.82900000000001</v>
      </c>
      <c r="F273" s="144"/>
      <c r="G273" s="144"/>
      <c r="H273" s="144"/>
      <c r="I273" s="144"/>
      <c r="J273" s="144"/>
      <c r="K273" s="144"/>
      <c r="L273" s="144"/>
      <c r="M273" s="144"/>
      <c r="N273" s="145"/>
      <c r="O273" s="145"/>
      <c r="P273" s="145"/>
      <c r="Q273" s="145"/>
      <c r="R273" s="145"/>
      <c r="S273" s="145"/>
      <c r="T273" s="146"/>
      <c r="U273" s="145"/>
      <c r="V273" s="147"/>
      <c r="W273" s="147"/>
      <c r="X273" s="147"/>
      <c r="Y273" s="147"/>
      <c r="Z273" s="147"/>
      <c r="AA273" s="147"/>
      <c r="AB273" s="147"/>
      <c r="AC273" s="147"/>
      <c r="AD273" s="147"/>
      <c r="AE273" s="147" t="s">
        <v>105</v>
      </c>
      <c r="AF273" s="147">
        <v>0</v>
      </c>
      <c r="AG273" s="147"/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1" x14ac:dyDescent="0.25">
      <c r="A274" s="140">
        <v>86</v>
      </c>
      <c r="B274" s="140" t="s">
        <v>381</v>
      </c>
      <c r="C274" s="141" t="s">
        <v>382</v>
      </c>
      <c r="D274" s="142" t="s">
        <v>216</v>
      </c>
      <c r="E274" s="143">
        <v>82.72</v>
      </c>
      <c r="F274" s="144"/>
      <c r="G274" s="144">
        <f>E274*F274</f>
        <v>0</v>
      </c>
      <c r="H274" s="144">
        <v>196</v>
      </c>
      <c r="I274" s="144">
        <f>ROUND(E274*H274,2)</f>
        <v>16213.12</v>
      </c>
      <c r="J274" s="144">
        <v>0</v>
      </c>
      <c r="K274" s="144">
        <f>ROUND(E274*J274,2)</f>
        <v>0</v>
      </c>
      <c r="L274" s="144">
        <v>21</v>
      </c>
      <c r="M274" s="144">
        <f>G274*(1+L274/100)</f>
        <v>0</v>
      </c>
      <c r="N274" s="145">
        <v>9.3399999999999997E-2</v>
      </c>
      <c r="O274" s="145">
        <f>ROUND(E274*N274,5)</f>
        <v>7.7260499999999999</v>
      </c>
      <c r="P274" s="145">
        <v>0</v>
      </c>
      <c r="Q274" s="145">
        <f>ROUND(E274*P274,5)</f>
        <v>0</v>
      </c>
      <c r="R274" s="145"/>
      <c r="S274" s="145"/>
      <c r="T274" s="146">
        <v>0</v>
      </c>
      <c r="U274" s="145">
        <f>ROUND(E274*T274,2)</f>
        <v>0</v>
      </c>
      <c r="V274" s="147"/>
      <c r="W274" s="147"/>
      <c r="X274" s="147"/>
      <c r="Y274" s="147"/>
      <c r="Z274" s="147"/>
      <c r="AA274" s="147"/>
      <c r="AB274" s="147"/>
      <c r="AC274" s="147"/>
      <c r="AD274" s="147"/>
      <c r="AE274" s="147" t="s">
        <v>171</v>
      </c>
      <c r="AF274" s="147"/>
      <c r="AG274" s="147"/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1" x14ac:dyDescent="0.25">
      <c r="A275" s="140"/>
      <c r="B275" s="140"/>
      <c r="C275" s="148" t="s">
        <v>383</v>
      </c>
      <c r="D275" s="149"/>
      <c r="E275" s="150">
        <v>82.72</v>
      </c>
      <c r="F275" s="144"/>
      <c r="G275" s="144"/>
      <c r="H275" s="144"/>
      <c r="I275" s="144"/>
      <c r="J275" s="144"/>
      <c r="K275" s="144"/>
      <c r="L275" s="144"/>
      <c r="M275" s="144"/>
      <c r="N275" s="145"/>
      <c r="O275" s="145"/>
      <c r="P275" s="145"/>
      <c r="Q275" s="145"/>
      <c r="R275" s="145"/>
      <c r="S275" s="145"/>
      <c r="T275" s="146"/>
      <c r="U275" s="145"/>
      <c r="V275" s="147"/>
      <c r="W275" s="147"/>
      <c r="X275" s="147"/>
      <c r="Y275" s="147"/>
      <c r="Z275" s="147"/>
      <c r="AA275" s="147"/>
      <c r="AB275" s="147"/>
      <c r="AC275" s="147"/>
      <c r="AD275" s="147"/>
      <c r="AE275" s="147" t="s">
        <v>105</v>
      </c>
      <c r="AF275" s="147">
        <v>0</v>
      </c>
      <c r="AG275" s="147"/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1" x14ac:dyDescent="0.25">
      <c r="A276" s="140">
        <v>87</v>
      </c>
      <c r="B276" s="140" t="s">
        <v>384</v>
      </c>
      <c r="C276" s="141" t="s">
        <v>385</v>
      </c>
      <c r="D276" s="142" t="s">
        <v>216</v>
      </c>
      <c r="E276" s="143">
        <v>16.5</v>
      </c>
      <c r="F276" s="144"/>
      <c r="G276" s="144">
        <f>E276*F276</f>
        <v>0</v>
      </c>
      <c r="H276" s="144">
        <v>351</v>
      </c>
      <c r="I276" s="144">
        <f>ROUND(E276*H276,2)</f>
        <v>5791.5</v>
      </c>
      <c r="J276" s="144">
        <v>0</v>
      </c>
      <c r="K276" s="144">
        <f>ROUND(E276*J276,2)</f>
        <v>0</v>
      </c>
      <c r="L276" s="144">
        <v>21</v>
      </c>
      <c r="M276" s="144">
        <f>G276*(1+L276/100)</f>
        <v>0</v>
      </c>
      <c r="N276" s="145">
        <v>6.7000000000000004E-2</v>
      </c>
      <c r="O276" s="145">
        <f>ROUND(E276*N276,5)</f>
        <v>1.1054999999999999</v>
      </c>
      <c r="P276" s="145">
        <v>0</v>
      </c>
      <c r="Q276" s="145">
        <f>ROUND(E276*P276,5)</f>
        <v>0</v>
      </c>
      <c r="R276" s="145"/>
      <c r="S276" s="145"/>
      <c r="T276" s="146">
        <v>0</v>
      </c>
      <c r="U276" s="145">
        <f>ROUND(E276*T276,2)</f>
        <v>0</v>
      </c>
      <c r="V276" s="147"/>
      <c r="W276" s="147"/>
      <c r="X276" s="147"/>
      <c r="Y276" s="147"/>
      <c r="Z276" s="147"/>
      <c r="AA276" s="147"/>
      <c r="AB276" s="147"/>
      <c r="AC276" s="147"/>
      <c r="AD276" s="147"/>
      <c r="AE276" s="147" t="s">
        <v>171</v>
      </c>
      <c r="AF276" s="147"/>
      <c r="AG276" s="147"/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1" x14ac:dyDescent="0.25">
      <c r="A277" s="140"/>
      <c r="B277" s="140"/>
      <c r="C277" s="148" t="s">
        <v>386</v>
      </c>
      <c r="D277" s="149"/>
      <c r="E277" s="150">
        <v>16.5</v>
      </c>
      <c r="F277" s="144"/>
      <c r="G277" s="144"/>
      <c r="H277" s="144"/>
      <c r="I277" s="144"/>
      <c r="J277" s="144"/>
      <c r="K277" s="144"/>
      <c r="L277" s="144"/>
      <c r="M277" s="144"/>
      <c r="N277" s="145"/>
      <c r="O277" s="145"/>
      <c r="P277" s="145"/>
      <c r="Q277" s="145"/>
      <c r="R277" s="145"/>
      <c r="S277" s="145"/>
      <c r="T277" s="146"/>
      <c r="U277" s="145"/>
      <c r="V277" s="147"/>
      <c r="W277" s="147"/>
      <c r="X277" s="147"/>
      <c r="Y277" s="147"/>
      <c r="Z277" s="147"/>
      <c r="AA277" s="147"/>
      <c r="AB277" s="147"/>
      <c r="AC277" s="147"/>
      <c r="AD277" s="147"/>
      <c r="AE277" s="147" t="s">
        <v>105</v>
      </c>
      <c r="AF277" s="147">
        <v>0</v>
      </c>
      <c r="AG277" s="147"/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1" x14ac:dyDescent="0.25">
      <c r="A278" s="140">
        <v>88</v>
      </c>
      <c r="B278" s="140" t="s">
        <v>387</v>
      </c>
      <c r="C278" s="141" t="s">
        <v>388</v>
      </c>
      <c r="D278" s="142" t="s">
        <v>216</v>
      </c>
      <c r="E278" s="143">
        <v>5</v>
      </c>
      <c r="F278" s="144"/>
      <c r="G278" s="144">
        <f>E278*F278</f>
        <v>0</v>
      </c>
      <c r="H278" s="144">
        <v>144.19999999999999</v>
      </c>
      <c r="I278" s="144">
        <f>ROUND(E278*H278,2)</f>
        <v>721</v>
      </c>
      <c r="J278" s="144">
        <v>402.8</v>
      </c>
      <c r="K278" s="144">
        <f>ROUND(E278*J278,2)</f>
        <v>2014</v>
      </c>
      <c r="L278" s="144">
        <v>21</v>
      </c>
      <c r="M278" s="144">
        <f>G278*(1+L278/100)</f>
        <v>0</v>
      </c>
      <c r="N278" s="145">
        <v>0.17499999999999999</v>
      </c>
      <c r="O278" s="145">
        <f>ROUND(E278*N278,5)</f>
        <v>0.875</v>
      </c>
      <c r="P278" s="145">
        <v>0</v>
      </c>
      <c r="Q278" s="145">
        <f>ROUND(E278*P278,5)</f>
        <v>0</v>
      </c>
      <c r="R278" s="145"/>
      <c r="S278" s="145"/>
      <c r="T278" s="146">
        <v>0.83</v>
      </c>
      <c r="U278" s="145">
        <f>ROUND(E278*T278,2)</f>
        <v>4.1500000000000004</v>
      </c>
      <c r="V278" s="147"/>
      <c r="W278" s="147"/>
      <c r="X278" s="147"/>
      <c r="Y278" s="147"/>
      <c r="Z278" s="147"/>
      <c r="AA278" s="147"/>
      <c r="AB278" s="147"/>
      <c r="AC278" s="147"/>
      <c r="AD278" s="147"/>
      <c r="AE278" s="147" t="s">
        <v>103</v>
      </c>
      <c r="AF278" s="147"/>
      <c r="AG278" s="147"/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1" x14ac:dyDescent="0.25">
      <c r="A279" s="140"/>
      <c r="B279" s="140"/>
      <c r="C279" s="148" t="s">
        <v>56</v>
      </c>
      <c r="D279" s="149"/>
      <c r="E279" s="150">
        <v>5</v>
      </c>
      <c r="F279" s="144"/>
      <c r="G279" s="144"/>
      <c r="H279" s="144"/>
      <c r="I279" s="144"/>
      <c r="J279" s="144"/>
      <c r="K279" s="144"/>
      <c r="L279" s="144"/>
      <c r="M279" s="144"/>
      <c r="N279" s="145"/>
      <c r="O279" s="145"/>
      <c r="P279" s="145"/>
      <c r="Q279" s="145"/>
      <c r="R279" s="145"/>
      <c r="S279" s="145"/>
      <c r="T279" s="146"/>
      <c r="U279" s="145"/>
      <c r="V279" s="147"/>
      <c r="W279" s="147"/>
      <c r="X279" s="147"/>
      <c r="Y279" s="147"/>
      <c r="Z279" s="147"/>
      <c r="AA279" s="147"/>
      <c r="AB279" s="147"/>
      <c r="AC279" s="147"/>
      <c r="AD279" s="147"/>
      <c r="AE279" s="147" t="s">
        <v>105</v>
      </c>
      <c r="AF279" s="147">
        <v>0</v>
      </c>
      <c r="AG279" s="147"/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ht="20" outlineLevel="1" x14ac:dyDescent="0.25">
      <c r="A280" s="140">
        <v>89</v>
      </c>
      <c r="B280" s="140" t="s">
        <v>389</v>
      </c>
      <c r="C280" s="141" t="s">
        <v>390</v>
      </c>
      <c r="D280" s="142" t="s">
        <v>216</v>
      </c>
      <c r="E280" s="143">
        <v>5</v>
      </c>
      <c r="F280" s="144"/>
      <c r="G280" s="144">
        <f>E280*F280</f>
        <v>0</v>
      </c>
      <c r="H280" s="144">
        <v>157</v>
      </c>
      <c r="I280" s="144">
        <f>ROUND(E280*H280,2)</f>
        <v>785</v>
      </c>
      <c r="J280" s="144">
        <v>0</v>
      </c>
      <c r="K280" s="144">
        <f>ROUND(E280*J280,2)</f>
        <v>0</v>
      </c>
      <c r="L280" s="144">
        <v>21</v>
      </c>
      <c r="M280" s="144">
        <f>G280*(1+L280/100)</f>
        <v>0</v>
      </c>
      <c r="N280" s="145">
        <v>2.2000000000000001E-3</v>
      </c>
      <c r="O280" s="145">
        <f>ROUND(E280*N280,5)</f>
        <v>1.0999999999999999E-2</v>
      </c>
      <c r="P280" s="145">
        <v>0</v>
      </c>
      <c r="Q280" s="145">
        <f>ROUND(E280*P280,5)</f>
        <v>0</v>
      </c>
      <c r="R280" s="145"/>
      <c r="S280" s="145"/>
      <c r="T280" s="146">
        <v>0</v>
      </c>
      <c r="U280" s="145">
        <f>ROUND(E280*T280,2)</f>
        <v>0</v>
      </c>
      <c r="V280" s="147"/>
      <c r="W280" s="147"/>
      <c r="X280" s="147"/>
      <c r="Y280" s="147"/>
      <c r="Z280" s="147"/>
      <c r="AA280" s="147"/>
      <c r="AB280" s="147"/>
      <c r="AC280" s="147"/>
      <c r="AD280" s="147"/>
      <c r="AE280" s="147" t="s">
        <v>171</v>
      </c>
      <c r="AF280" s="147"/>
      <c r="AG280" s="147"/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outlineLevel="1" x14ac:dyDescent="0.25">
      <c r="A281" s="140"/>
      <c r="B281" s="140"/>
      <c r="C281" s="148" t="s">
        <v>56</v>
      </c>
      <c r="D281" s="149"/>
      <c r="E281" s="150">
        <v>5</v>
      </c>
      <c r="F281" s="144"/>
      <c r="G281" s="144"/>
      <c r="H281" s="144"/>
      <c r="I281" s="144"/>
      <c r="J281" s="144"/>
      <c r="K281" s="144"/>
      <c r="L281" s="144"/>
      <c r="M281" s="144"/>
      <c r="N281" s="145"/>
      <c r="O281" s="145"/>
      <c r="P281" s="145"/>
      <c r="Q281" s="145"/>
      <c r="R281" s="145"/>
      <c r="S281" s="145"/>
      <c r="T281" s="146"/>
      <c r="U281" s="145"/>
      <c r="V281" s="147"/>
      <c r="W281" s="147"/>
      <c r="X281" s="147"/>
      <c r="Y281" s="147"/>
      <c r="Z281" s="147"/>
      <c r="AA281" s="147"/>
      <c r="AB281" s="147"/>
      <c r="AC281" s="147"/>
      <c r="AD281" s="147"/>
      <c r="AE281" s="147" t="s">
        <v>105</v>
      </c>
      <c r="AF281" s="147">
        <v>0</v>
      </c>
      <c r="AG281" s="147"/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1" x14ac:dyDescent="0.25">
      <c r="A282" s="140">
        <v>90</v>
      </c>
      <c r="B282" s="140" t="s">
        <v>391</v>
      </c>
      <c r="C282" s="141" t="s">
        <v>392</v>
      </c>
      <c r="D282" s="142" t="s">
        <v>216</v>
      </c>
      <c r="E282" s="143">
        <v>5</v>
      </c>
      <c r="F282" s="144"/>
      <c r="G282" s="144">
        <f>E282*F282</f>
        <v>0</v>
      </c>
      <c r="H282" s="144">
        <v>56.8</v>
      </c>
      <c r="I282" s="144">
        <f>ROUND(E282*H282,2)</f>
        <v>284</v>
      </c>
      <c r="J282" s="144">
        <v>0</v>
      </c>
      <c r="K282" s="144">
        <f>ROUND(E282*J282,2)</f>
        <v>0</v>
      </c>
      <c r="L282" s="144">
        <v>21</v>
      </c>
      <c r="M282" s="144">
        <f>G282*(1+L282/100)</f>
        <v>0</v>
      </c>
      <c r="N282" s="145">
        <v>1E-3</v>
      </c>
      <c r="O282" s="145">
        <f>ROUND(E282*N282,5)</f>
        <v>5.0000000000000001E-3</v>
      </c>
      <c r="P282" s="145">
        <v>0</v>
      </c>
      <c r="Q282" s="145">
        <f>ROUND(E282*P282,5)</f>
        <v>0</v>
      </c>
      <c r="R282" s="145"/>
      <c r="S282" s="145"/>
      <c r="T282" s="146">
        <v>0</v>
      </c>
      <c r="U282" s="145">
        <f>ROUND(E282*T282,2)</f>
        <v>0</v>
      </c>
      <c r="V282" s="147"/>
      <c r="W282" s="147"/>
      <c r="X282" s="147"/>
      <c r="Y282" s="147"/>
      <c r="Z282" s="147"/>
      <c r="AA282" s="147"/>
      <c r="AB282" s="147"/>
      <c r="AC282" s="147"/>
      <c r="AD282" s="147"/>
      <c r="AE282" s="147" t="s">
        <v>171</v>
      </c>
      <c r="AF282" s="147"/>
      <c r="AG282" s="147"/>
      <c r="AH282" s="147"/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1" x14ac:dyDescent="0.25">
      <c r="A283" s="140"/>
      <c r="B283" s="140"/>
      <c r="C283" s="148" t="s">
        <v>56</v>
      </c>
      <c r="D283" s="149"/>
      <c r="E283" s="150">
        <v>5</v>
      </c>
      <c r="F283" s="144"/>
      <c r="G283" s="144"/>
      <c r="H283" s="144"/>
      <c r="I283" s="144"/>
      <c r="J283" s="144"/>
      <c r="K283" s="144"/>
      <c r="L283" s="144"/>
      <c r="M283" s="144"/>
      <c r="N283" s="145"/>
      <c r="O283" s="145"/>
      <c r="P283" s="145"/>
      <c r="Q283" s="145"/>
      <c r="R283" s="145"/>
      <c r="S283" s="145"/>
      <c r="T283" s="146"/>
      <c r="U283" s="145"/>
      <c r="V283" s="147"/>
      <c r="W283" s="147"/>
      <c r="X283" s="147"/>
      <c r="Y283" s="147"/>
      <c r="Z283" s="147"/>
      <c r="AA283" s="147"/>
      <c r="AB283" s="147"/>
      <c r="AC283" s="147"/>
      <c r="AD283" s="147"/>
      <c r="AE283" s="147" t="s">
        <v>105</v>
      </c>
      <c r="AF283" s="147">
        <v>0</v>
      </c>
      <c r="AG283" s="147"/>
      <c r="AH283" s="147"/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1" x14ac:dyDescent="0.25">
      <c r="A284" s="140">
        <v>91</v>
      </c>
      <c r="B284" s="140" t="s">
        <v>393</v>
      </c>
      <c r="C284" s="141" t="s">
        <v>394</v>
      </c>
      <c r="D284" s="142" t="s">
        <v>118</v>
      </c>
      <c r="E284" s="143">
        <v>49.4</v>
      </c>
      <c r="F284" s="144"/>
      <c r="G284" s="144">
        <f>E284*F284</f>
        <v>0</v>
      </c>
      <c r="H284" s="144">
        <v>1445.9</v>
      </c>
      <c r="I284" s="144">
        <f>ROUND(E284*H284,2)</f>
        <v>71427.460000000006</v>
      </c>
      <c r="J284" s="144">
        <v>125.09999999999991</v>
      </c>
      <c r="K284" s="144">
        <f>ROUND(E284*J284,2)</f>
        <v>6179.94</v>
      </c>
      <c r="L284" s="144">
        <v>21</v>
      </c>
      <c r="M284" s="144">
        <f>G284*(1+L284/100)</f>
        <v>0</v>
      </c>
      <c r="N284" s="145">
        <v>0.2555</v>
      </c>
      <c r="O284" s="145">
        <f>ROUND(E284*N284,5)</f>
        <v>12.621700000000001</v>
      </c>
      <c r="P284" s="145">
        <v>0</v>
      </c>
      <c r="Q284" s="145">
        <f>ROUND(E284*P284,5)</f>
        <v>0</v>
      </c>
      <c r="R284" s="145"/>
      <c r="S284" s="145"/>
      <c r="T284" s="146">
        <v>0.22345999999999999</v>
      </c>
      <c r="U284" s="145">
        <f>ROUND(E284*T284,2)</f>
        <v>11.04</v>
      </c>
      <c r="V284" s="147"/>
      <c r="W284" s="147"/>
      <c r="X284" s="147"/>
      <c r="Y284" s="147"/>
      <c r="Z284" s="147"/>
      <c r="AA284" s="147"/>
      <c r="AB284" s="147"/>
      <c r="AC284" s="147"/>
      <c r="AD284" s="147"/>
      <c r="AE284" s="147" t="s">
        <v>103</v>
      </c>
      <c r="AF284" s="147"/>
      <c r="AG284" s="147"/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1" x14ac:dyDescent="0.25">
      <c r="A285" s="140"/>
      <c r="B285" s="140"/>
      <c r="C285" s="148" t="s">
        <v>395</v>
      </c>
      <c r="D285" s="149"/>
      <c r="E285" s="150">
        <v>49.4</v>
      </c>
      <c r="F285" s="144"/>
      <c r="G285" s="144"/>
      <c r="H285" s="144"/>
      <c r="I285" s="144"/>
      <c r="J285" s="144"/>
      <c r="K285" s="144"/>
      <c r="L285" s="144"/>
      <c r="M285" s="144"/>
      <c r="N285" s="145"/>
      <c r="O285" s="145"/>
      <c r="P285" s="145"/>
      <c r="Q285" s="145"/>
      <c r="R285" s="145"/>
      <c r="S285" s="145"/>
      <c r="T285" s="146"/>
      <c r="U285" s="145"/>
      <c r="V285" s="147"/>
      <c r="W285" s="147"/>
      <c r="X285" s="147"/>
      <c r="Y285" s="147"/>
      <c r="Z285" s="147"/>
      <c r="AA285" s="147"/>
      <c r="AB285" s="147"/>
      <c r="AC285" s="147"/>
      <c r="AD285" s="147"/>
      <c r="AE285" s="147" t="s">
        <v>105</v>
      </c>
      <c r="AF285" s="147">
        <v>0</v>
      </c>
      <c r="AG285" s="147"/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1" x14ac:dyDescent="0.25">
      <c r="A286" s="140">
        <v>92</v>
      </c>
      <c r="B286" s="140" t="s">
        <v>396</v>
      </c>
      <c r="C286" s="141" t="s">
        <v>397</v>
      </c>
      <c r="D286" s="142" t="s">
        <v>122</v>
      </c>
      <c r="E286" s="143">
        <v>4</v>
      </c>
      <c r="F286" s="144"/>
      <c r="G286" s="144">
        <f>E286*F286</f>
        <v>0</v>
      </c>
      <c r="H286" s="144">
        <v>0</v>
      </c>
      <c r="I286" s="144">
        <f>ROUND(E286*H286,2)</f>
        <v>0</v>
      </c>
      <c r="J286" s="144">
        <v>1100</v>
      </c>
      <c r="K286" s="144">
        <f>ROUND(E286*J286,2)</f>
        <v>4400</v>
      </c>
      <c r="L286" s="144">
        <v>21</v>
      </c>
      <c r="M286" s="144">
        <f>G286*(1+L286/100)</f>
        <v>0</v>
      </c>
      <c r="N286" s="145">
        <v>2E-3</v>
      </c>
      <c r="O286" s="145">
        <f>ROUND(E286*N286,5)</f>
        <v>8.0000000000000002E-3</v>
      </c>
      <c r="P286" s="145">
        <v>2E-3</v>
      </c>
      <c r="Q286" s="145">
        <f>ROUND(E286*P286,5)</f>
        <v>8.0000000000000002E-3</v>
      </c>
      <c r="R286" s="145"/>
      <c r="S286" s="145"/>
      <c r="T286" s="146">
        <v>0</v>
      </c>
      <c r="U286" s="145">
        <f>ROUND(E286*T286,2)</f>
        <v>0</v>
      </c>
      <c r="V286" s="147"/>
      <c r="W286" s="147"/>
      <c r="X286" s="147"/>
      <c r="Y286" s="147"/>
      <c r="Z286" s="147"/>
      <c r="AA286" s="147"/>
      <c r="AB286" s="147"/>
      <c r="AC286" s="147"/>
      <c r="AD286" s="147"/>
      <c r="AE286" s="147" t="s">
        <v>103</v>
      </c>
      <c r="AF286" s="147"/>
      <c r="AG286" s="147"/>
      <c r="AH286" s="147"/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1" x14ac:dyDescent="0.25">
      <c r="A287" s="140"/>
      <c r="B287" s="140"/>
      <c r="C287" s="148" t="s">
        <v>398</v>
      </c>
      <c r="D287" s="149"/>
      <c r="E287" s="150">
        <v>1</v>
      </c>
      <c r="F287" s="144"/>
      <c r="G287" s="144"/>
      <c r="H287" s="144"/>
      <c r="I287" s="144"/>
      <c r="J287" s="144"/>
      <c r="K287" s="144"/>
      <c r="L287" s="144"/>
      <c r="M287" s="144"/>
      <c r="N287" s="145"/>
      <c r="O287" s="145"/>
      <c r="P287" s="145"/>
      <c r="Q287" s="145"/>
      <c r="R287" s="145"/>
      <c r="S287" s="145"/>
      <c r="T287" s="146"/>
      <c r="U287" s="145"/>
      <c r="V287" s="147"/>
      <c r="W287" s="147"/>
      <c r="X287" s="147"/>
      <c r="Y287" s="147"/>
      <c r="Z287" s="147"/>
      <c r="AA287" s="147"/>
      <c r="AB287" s="147"/>
      <c r="AC287" s="147"/>
      <c r="AD287" s="147"/>
      <c r="AE287" s="147" t="s">
        <v>105</v>
      </c>
      <c r="AF287" s="147">
        <v>0</v>
      </c>
      <c r="AG287" s="147"/>
      <c r="AH287" s="147"/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outlineLevel="1" x14ac:dyDescent="0.25">
      <c r="A288" s="140"/>
      <c r="B288" s="140"/>
      <c r="C288" s="148" t="s">
        <v>399</v>
      </c>
      <c r="D288" s="149"/>
      <c r="E288" s="150">
        <v>1</v>
      </c>
      <c r="F288" s="144"/>
      <c r="G288" s="144"/>
      <c r="H288" s="144"/>
      <c r="I288" s="144"/>
      <c r="J288" s="144"/>
      <c r="K288" s="144"/>
      <c r="L288" s="144"/>
      <c r="M288" s="144"/>
      <c r="N288" s="145"/>
      <c r="O288" s="145"/>
      <c r="P288" s="145"/>
      <c r="Q288" s="145"/>
      <c r="R288" s="145"/>
      <c r="S288" s="145"/>
      <c r="T288" s="146"/>
      <c r="U288" s="145"/>
      <c r="V288" s="147"/>
      <c r="W288" s="147"/>
      <c r="X288" s="147"/>
      <c r="Y288" s="147"/>
      <c r="Z288" s="147"/>
      <c r="AA288" s="147"/>
      <c r="AB288" s="147"/>
      <c r="AC288" s="147"/>
      <c r="AD288" s="147"/>
      <c r="AE288" s="147" t="s">
        <v>105</v>
      </c>
      <c r="AF288" s="147">
        <v>0</v>
      </c>
      <c r="AG288" s="147"/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1" x14ac:dyDescent="0.25">
      <c r="A289" s="140"/>
      <c r="B289" s="140"/>
      <c r="C289" s="148" t="s">
        <v>400</v>
      </c>
      <c r="D289" s="149"/>
      <c r="E289" s="150">
        <v>1</v>
      </c>
      <c r="F289" s="144"/>
      <c r="G289" s="144"/>
      <c r="H289" s="144"/>
      <c r="I289" s="144"/>
      <c r="J289" s="144"/>
      <c r="K289" s="144"/>
      <c r="L289" s="144"/>
      <c r="M289" s="144"/>
      <c r="N289" s="145"/>
      <c r="O289" s="145"/>
      <c r="P289" s="145"/>
      <c r="Q289" s="145"/>
      <c r="R289" s="145"/>
      <c r="S289" s="145"/>
      <c r="T289" s="146"/>
      <c r="U289" s="145"/>
      <c r="V289" s="147"/>
      <c r="W289" s="147"/>
      <c r="X289" s="147"/>
      <c r="Y289" s="147"/>
      <c r="Z289" s="147"/>
      <c r="AA289" s="147"/>
      <c r="AB289" s="147"/>
      <c r="AC289" s="147"/>
      <c r="AD289" s="147"/>
      <c r="AE289" s="147" t="s">
        <v>105</v>
      </c>
      <c r="AF289" s="147">
        <v>0</v>
      </c>
      <c r="AG289" s="147"/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outlineLevel="1" x14ac:dyDescent="0.25">
      <c r="A290" s="140"/>
      <c r="B290" s="140"/>
      <c r="C290" s="148" t="s">
        <v>401</v>
      </c>
      <c r="D290" s="149"/>
      <c r="E290" s="150">
        <v>1</v>
      </c>
      <c r="F290" s="144"/>
      <c r="G290" s="144"/>
      <c r="H290" s="144"/>
      <c r="I290" s="144"/>
      <c r="J290" s="144"/>
      <c r="K290" s="144"/>
      <c r="L290" s="144"/>
      <c r="M290" s="144"/>
      <c r="N290" s="145"/>
      <c r="O290" s="145"/>
      <c r="P290" s="145"/>
      <c r="Q290" s="145"/>
      <c r="R290" s="145"/>
      <c r="S290" s="145"/>
      <c r="T290" s="146"/>
      <c r="U290" s="145"/>
      <c r="V290" s="147"/>
      <c r="W290" s="147"/>
      <c r="X290" s="147"/>
      <c r="Y290" s="147"/>
      <c r="Z290" s="147"/>
      <c r="AA290" s="147"/>
      <c r="AB290" s="147"/>
      <c r="AC290" s="147"/>
      <c r="AD290" s="147"/>
      <c r="AE290" s="147" t="s">
        <v>105</v>
      </c>
      <c r="AF290" s="147">
        <v>0</v>
      </c>
      <c r="AG290" s="147"/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outlineLevel="1" x14ac:dyDescent="0.25">
      <c r="A291" s="140">
        <v>93</v>
      </c>
      <c r="B291" s="140" t="s">
        <v>402</v>
      </c>
      <c r="C291" s="141" t="s">
        <v>403</v>
      </c>
      <c r="D291" s="142" t="s">
        <v>216</v>
      </c>
      <c r="E291" s="143">
        <v>5</v>
      </c>
      <c r="F291" s="144"/>
      <c r="G291" s="144">
        <f>E291*F291</f>
        <v>0</v>
      </c>
      <c r="H291" s="144">
        <v>339.99</v>
      </c>
      <c r="I291" s="144">
        <f>ROUND(E291*H291,2)</f>
        <v>1699.95</v>
      </c>
      <c r="J291" s="144">
        <v>352.01</v>
      </c>
      <c r="K291" s="144">
        <f>ROUND(E291*J291,2)</f>
        <v>1760.05</v>
      </c>
      <c r="L291" s="144">
        <v>21</v>
      </c>
      <c r="M291" s="144">
        <f>G291*(1+L291/100)</f>
        <v>0</v>
      </c>
      <c r="N291" s="145">
        <v>0.25080000000000002</v>
      </c>
      <c r="O291" s="145">
        <f>ROUND(E291*N291,5)</f>
        <v>1.254</v>
      </c>
      <c r="P291" s="145">
        <v>0</v>
      </c>
      <c r="Q291" s="145">
        <f>ROUND(E291*P291,5)</f>
        <v>0</v>
      </c>
      <c r="R291" s="145"/>
      <c r="S291" s="145"/>
      <c r="T291" s="146">
        <v>0.81799999999999995</v>
      </c>
      <c r="U291" s="145">
        <f>ROUND(E291*T291,2)</f>
        <v>4.09</v>
      </c>
      <c r="V291" s="147"/>
      <c r="W291" s="147"/>
      <c r="X291" s="147"/>
      <c r="Y291" s="147"/>
      <c r="Z291" s="147"/>
      <c r="AA291" s="147"/>
      <c r="AB291" s="147"/>
      <c r="AC291" s="147"/>
      <c r="AD291" s="147"/>
      <c r="AE291" s="147" t="s">
        <v>103</v>
      </c>
      <c r="AF291" s="147"/>
      <c r="AG291" s="147"/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outlineLevel="1" x14ac:dyDescent="0.25">
      <c r="A292" s="140"/>
      <c r="B292" s="140"/>
      <c r="C292" s="148" t="s">
        <v>404</v>
      </c>
      <c r="D292" s="149"/>
      <c r="E292" s="150">
        <v>5</v>
      </c>
      <c r="F292" s="144"/>
      <c r="G292" s="144"/>
      <c r="H292" s="144"/>
      <c r="I292" s="144"/>
      <c r="J292" s="144"/>
      <c r="K292" s="144"/>
      <c r="L292" s="144"/>
      <c r="M292" s="144"/>
      <c r="N292" s="145"/>
      <c r="O292" s="145"/>
      <c r="P292" s="145"/>
      <c r="Q292" s="145"/>
      <c r="R292" s="145"/>
      <c r="S292" s="145"/>
      <c r="T292" s="146"/>
      <c r="U292" s="145"/>
      <c r="V292" s="147"/>
      <c r="W292" s="147"/>
      <c r="X292" s="147"/>
      <c r="Y292" s="147"/>
      <c r="Z292" s="147"/>
      <c r="AA292" s="147"/>
      <c r="AB292" s="147"/>
      <c r="AC292" s="147"/>
      <c r="AD292" s="147"/>
      <c r="AE292" s="147" t="s">
        <v>105</v>
      </c>
      <c r="AF292" s="147">
        <v>0</v>
      </c>
      <c r="AG292" s="147"/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1" x14ac:dyDescent="0.25">
      <c r="A293" s="140">
        <v>94</v>
      </c>
      <c r="B293" s="140" t="s">
        <v>405</v>
      </c>
      <c r="C293" s="141" t="s">
        <v>406</v>
      </c>
      <c r="D293" s="142" t="s">
        <v>216</v>
      </c>
      <c r="E293" s="143">
        <v>1</v>
      </c>
      <c r="F293" s="144"/>
      <c r="G293" s="144">
        <f>E293*F293</f>
        <v>0</v>
      </c>
      <c r="H293" s="144">
        <v>212</v>
      </c>
      <c r="I293" s="144">
        <f>ROUND(E293*H293,2)</f>
        <v>212</v>
      </c>
      <c r="J293" s="144">
        <v>0</v>
      </c>
      <c r="K293" s="144">
        <f>ROUND(E293*J293,2)</f>
        <v>0</v>
      </c>
      <c r="L293" s="144">
        <v>21</v>
      </c>
      <c r="M293" s="144">
        <f>G293*(1+L293/100)</f>
        <v>0</v>
      </c>
      <c r="N293" s="145">
        <v>2E-3</v>
      </c>
      <c r="O293" s="145">
        <f>ROUND(E293*N293,5)</f>
        <v>2E-3</v>
      </c>
      <c r="P293" s="145">
        <v>0</v>
      </c>
      <c r="Q293" s="145">
        <f>ROUND(E293*P293,5)</f>
        <v>0</v>
      </c>
      <c r="R293" s="145"/>
      <c r="S293" s="145"/>
      <c r="T293" s="146">
        <v>0</v>
      </c>
      <c r="U293" s="145">
        <f>ROUND(E293*T293,2)</f>
        <v>0</v>
      </c>
      <c r="V293" s="147"/>
      <c r="W293" s="147"/>
      <c r="X293" s="147"/>
      <c r="Y293" s="147"/>
      <c r="Z293" s="147"/>
      <c r="AA293" s="147"/>
      <c r="AB293" s="147"/>
      <c r="AC293" s="147"/>
      <c r="AD293" s="147"/>
      <c r="AE293" s="147" t="s">
        <v>171</v>
      </c>
      <c r="AF293" s="147"/>
      <c r="AG293" s="147"/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outlineLevel="1" x14ac:dyDescent="0.25">
      <c r="A294" s="140"/>
      <c r="B294" s="140"/>
      <c r="C294" s="148" t="s">
        <v>407</v>
      </c>
      <c r="D294" s="149"/>
      <c r="E294" s="150">
        <v>1</v>
      </c>
      <c r="F294" s="144"/>
      <c r="G294" s="144"/>
      <c r="H294" s="144"/>
      <c r="I294" s="144"/>
      <c r="J294" s="144"/>
      <c r="K294" s="144"/>
      <c r="L294" s="144"/>
      <c r="M294" s="144"/>
      <c r="N294" s="145"/>
      <c r="O294" s="145"/>
      <c r="P294" s="145"/>
      <c r="Q294" s="145"/>
      <c r="R294" s="145"/>
      <c r="S294" s="145"/>
      <c r="T294" s="146"/>
      <c r="U294" s="145"/>
      <c r="V294" s="147"/>
      <c r="W294" s="147"/>
      <c r="X294" s="147"/>
      <c r="Y294" s="147"/>
      <c r="Z294" s="147"/>
      <c r="AA294" s="147"/>
      <c r="AB294" s="147"/>
      <c r="AC294" s="147"/>
      <c r="AD294" s="147"/>
      <c r="AE294" s="147" t="s">
        <v>105</v>
      </c>
      <c r="AF294" s="147">
        <v>0</v>
      </c>
      <c r="AG294" s="147"/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1" x14ac:dyDescent="0.25">
      <c r="A295" s="140">
        <v>95</v>
      </c>
      <c r="B295" s="140" t="s">
        <v>408</v>
      </c>
      <c r="C295" s="141" t="s">
        <v>409</v>
      </c>
      <c r="D295" s="142" t="s">
        <v>216</v>
      </c>
      <c r="E295" s="143">
        <v>2</v>
      </c>
      <c r="F295" s="144"/>
      <c r="G295" s="144">
        <f>E295*F295</f>
        <v>0</v>
      </c>
      <c r="H295" s="144">
        <v>896</v>
      </c>
      <c r="I295" s="144">
        <f>ROUND(E295*H295,2)</f>
        <v>1792</v>
      </c>
      <c r="J295" s="144">
        <v>0</v>
      </c>
      <c r="K295" s="144">
        <f>ROUND(E295*J295,2)</f>
        <v>0</v>
      </c>
      <c r="L295" s="144">
        <v>21</v>
      </c>
      <c r="M295" s="144">
        <f>G295*(1+L295/100)</f>
        <v>0</v>
      </c>
      <c r="N295" s="145">
        <v>6.0000000000000001E-3</v>
      </c>
      <c r="O295" s="145">
        <f>ROUND(E295*N295,5)</f>
        <v>1.2E-2</v>
      </c>
      <c r="P295" s="145">
        <v>0</v>
      </c>
      <c r="Q295" s="145">
        <f>ROUND(E295*P295,5)</f>
        <v>0</v>
      </c>
      <c r="R295" s="145"/>
      <c r="S295" s="145"/>
      <c r="T295" s="146">
        <v>0</v>
      </c>
      <c r="U295" s="145">
        <f>ROUND(E295*T295,2)</f>
        <v>0</v>
      </c>
      <c r="V295" s="147"/>
      <c r="W295" s="147"/>
      <c r="X295" s="147"/>
      <c r="Y295" s="147"/>
      <c r="Z295" s="147"/>
      <c r="AA295" s="147"/>
      <c r="AB295" s="147"/>
      <c r="AC295" s="147"/>
      <c r="AD295" s="147"/>
      <c r="AE295" s="147" t="s">
        <v>171</v>
      </c>
      <c r="AF295" s="147"/>
      <c r="AG295" s="147"/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1" x14ac:dyDescent="0.25">
      <c r="A296" s="140"/>
      <c r="B296" s="140"/>
      <c r="C296" s="148" t="s">
        <v>410</v>
      </c>
      <c r="D296" s="149"/>
      <c r="E296" s="150">
        <v>2</v>
      </c>
      <c r="F296" s="144"/>
      <c r="G296" s="144"/>
      <c r="H296" s="144"/>
      <c r="I296" s="144"/>
      <c r="J296" s="144"/>
      <c r="K296" s="144"/>
      <c r="L296" s="144"/>
      <c r="M296" s="144"/>
      <c r="N296" s="145"/>
      <c r="O296" s="145"/>
      <c r="P296" s="145"/>
      <c r="Q296" s="145"/>
      <c r="R296" s="145"/>
      <c r="S296" s="145"/>
      <c r="T296" s="146"/>
      <c r="U296" s="145"/>
      <c r="V296" s="147"/>
      <c r="W296" s="147"/>
      <c r="X296" s="147"/>
      <c r="Y296" s="147"/>
      <c r="Z296" s="147"/>
      <c r="AA296" s="147"/>
      <c r="AB296" s="147"/>
      <c r="AC296" s="147"/>
      <c r="AD296" s="147"/>
      <c r="AE296" s="147" t="s">
        <v>105</v>
      </c>
      <c r="AF296" s="147">
        <v>0</v>
      </c>
      <c r="AG296" s="147"/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1" x14ac:dyDescent="0.25">
      <c r="A297" s="140">
        <v>96</v>
      </c>
      <c r="B297" s="140" t="s">
        <v>411</v>
      </c>
      <c r="C297" s="141" t="s">
        <v>412</v>
      </c>
      <c r="D297" s="142" t="s">
        <v>216</v>
      </c>
      <c r="E297" s="143">
        <v>1</v>
      </c>
      <c r="F297" s="144"/>
      <c r="G297" s="144">
        <f>E297*F297</f>
        <v>0</v>
      </c>
      <c r="H297" s="144">
        <v>1155</v>
      </c>
      <c r="I297" s="144">
        <f>ROUND(E297*H297,2)</f>
        <v>1155</v>
      </c>
      <c r="J297" s="144">
        <v>0</v>
      </c>
      <c r="K297" s="144">
        <f>ROUND(E297*J297,2)</f>
        <v>0</v>
      </c>
      <c r="L297" s="144">
        <v>21</v>
      </c>
      <c r="M297" s="144">
        <f>G297*(1+L297/100)</f>
        <v>0</v>
      </c>
      <c r="N297" s="145">
        <v>5.1000000000000004E-3</v>
      </c>
      <c r="O297" s="145">
        <f>ROUND(E297*N297,5)</f>
        <v>5.1000000000000004E-3</v>
      </c>
      <c r="P297" s="145">
        <v>0</v>
      </c>
      <c r="Q297" s="145">
        <f>ROUND(E297*P297,5)</f>
        <v>0</v>
      </c>
      <c r="R297" s="145"/>
      <c r="S297" s="145"/>
      <c r="T297" s="146">
        <v>0</v>
      </c>
      <c r="U297" s="145">
        <f>ROUND(E297*T297,2)</f>
        <v>0</v>
      </c>
      <c r="V297" s="147"/>
      <c r="W297" s="147"/>
      <c r="X297" s="147"/>
      <c r="Y297" s="147"/>
      <c r="Z297" s="147"/>
      <c r="AA297" s="147"/>
      <c r="AB297" s="147"/>
      <c r="AC297" s="147"/>
      <c r="AD297" s="147"/>
      <c r="AE297" s="147" t="s">
        <v>171</v>
      </c>
      <c r="AF297" s="147"/>
      <c r="AG297" s="147"/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1" x14ac:dyDescent="0.25">
      <c r="A298" s="140">
        <v>97</v>
      </c>
      <c r="B298" s="140" t="s">
        <v>413</v>
      </c>
      <c r="C298" s="141" t="s">
        <v>414</v>
      </c>
      <c r="D298" s="142" t="s">
        <v>216</v>
      </c>
      <c r="E298" s="143">
        <v>1</v>
      </c>
      <c r="F298" s="144"/>
      <c r="G298" s="144">
        <f>E298*F298</f>
        <v>0</v>
      </c>
      <c r="H298" s="144">
        <v>1036</v>
      </c>
      <c r="I298" s="144">
        <f>ROUND(E298*H298,2)</f>
        <v>1036</v>
      </c>
      <c r="J298" s="144">
        <v>0</v>
      </c>
      <c r="K298" s="144">
        <f>ROUND(E298*J298,2)</f>
        <v>0</v>
      </c>
      <c r="L298" s="144">
        <v>21</v>
      </c>
      <c r="M298" s="144">
        <f>G298*(1+L298/100)</f>
        <v>0</v>
      </c>
      <c r="N298" s="145">
        <v>5.1000000000000004E-3</v>
      </c>
      <c r="O298" s="145">
        <f>ROUND(E298*N298,5)</f>
        <v>5.1000000000000004E-3</v>
      </c>
      <c r="P298" s="145">
        <v>0</v>
      </c>
      <c r="Q298" s="145">
        <f>ROUND(E298*P298,5)</f>
        <v>0</v>
      </c>
      <c r="R298" s="145"/>
      <c r="S298" s="145"/>
      <c r="T298" s="146">
        <v>0</v>
      </c>
      <c r="U298" s="145">
        <f>ROUND(E298*T298,2)</f>
        <v>0</v>
      </c>
      <c r="V298" s="147"/>
      <c r="W298" s="147"/>
      <c r="X298" s="147"/>
      <c r="Y298" s="147"/>
      <c r="Z298" s="147"/>
      <c r="AA298" s="147"/>
      <c r="AB298" s="147"/>
      <c r="AC298" s="147"/>
      <c r="AD298" s="147"/>
      <c r="AE298" s="147" t="s">
        <v>171</v>
      </c>
      <c r="AF298" s="147"/>
      <c r="AG298" s="147"/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1" x14ac:dyDescent="0.25">
      <c r="A299" s="140"/>
      <c r="B299" s="140"/>
      <c r="C299" s="148" t="s">
        <v>415</v>
      </c>
      <c r="D299" s="149"/>
      <c r="E299" s="150">
        <v>1</v>
      </c>
      <c r="F299" s="144"/>
      <c r="G299" s="144"/>
      <c r="H299" s="144"/>
      <c r="I299" s="144"/>
      <c r="J299" s="144"/>
      <c r="K299" s="144"/>
      <c r="L299" s="144"/>
      <c r="M299" s="144"/>
      <c r="N299" s="145"/>
      <c r="O299" s="145"/>
      <c r="P299" s="145"/>
      <c r="Q299" s="145"/>
      <c r="R299" s="145"/>
      <c r="S299" s="145"/>
      <c r="T299" s="146"/>
      <c r="U299" s="145"/>
      <c r="V299" s="147"/>
      <c r="W299" s="147"/>
      <c r="X299" s="147"/>
      <c r="Y299" s="147"/>
      <c r="Z299" s="147"/>
      <c r="AA299" s="147"/>
      <c r="AB299" s="147"/>
      <c r="AC299" s="147"/>
      <c r="AD299" s="147"/>
      <c r="AE299" s="147" t="s">
        <v>105</v>
      </c>
      <c r="AF299" s="147">
        <v>0</v>
      </c>
      <c r="AG299" s="147"/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x14ac:dyDescent="0.25">
      <c r="A300" s="151" t="s">
        <v>98</v>
      </c>
      <c r="B300" s="151" t="s">
        <v>62</v>
      </c>
      <c r="C300" s="152" t="s">
        <v>63</v>
      </c>
      <c r="D300" s="153"/>
      <c r="E300" s="154"/>
      <c r="F300" s="155"/>
      <c r="G300" s="155">
        <f>SUMIF(AE301:AE302,"&lt;&gt;NOR",G301:G302)</f>
        <v>0</v>
      </c>
      <c r="H300" s="155"/>
      <c r="I300" s="155">
        <f>SUM(I301:I302)</f>
        <v>10334.369999999999</v>
      </c>
      <c r="J300" s="155"/>
      <c r="K300" s="155">
        <f>SUM(K301:K302)</f>
        <v>6865.63</v>
      </c>
      <c r="L300" s="155"/>
      <c r="M300" s="155">
        <f>SUM(M301:M302)</f>
        <v>0</v>
      </c>
      <c r="N300" s="156"/>
      <c r="O300" s="156">
        <f>SUM(O301:O302)</f>
        <v>6.0449700000000002</v>
      </c>
      <c r="P300" s="156"/>
      <c r="Q300" s="156">
        <f>SUM(Q301:Q302)</f>
        <v>0.32075999999999999</v>
      </c>
      <c r="R300" s="156"/>
      <c r="S300" s="156"/>
      <c r="T300" s="157"/>
      <c r="U300" s="156">
        <f>SUM(U301:U302)</f>
        <v>172.57</v>
      </c>
      <c r="AE300" t="s">
        <v>99</v>
      </c>
    </row>
    <row r="301" spans="1:60" outlineLevel="1" x14ac:dyDescent="0.25">
      <c r="A301" s="140">
        <v>98</v>
      </c>
      <c r="B301" s="140" t="s">
        <v>416</v>
      </c>
      <c r="C301" s="141" t="s">
        <v>417</v>
      </c>
      <c r="D301" s="142" t="s">
        <v>216</v>
      </c>
      <c r="E301" s="143">
        <v>2</v>
      </c>
      <c r="F301" s="144"/>
      <c r="G301" s="144">
        <f>E301*F301</f>
        <v>0</v>
      </c>
      <c r="H301" s="144">
        <v>63.73</v>
      </c>
      <c r="I301" s="144">
        <f>ROUND(E301*H301,2)</f>
        <v>127.46</v>
      </c>
      <c r="J301" s="144">
        <v>2436.27</v>
      </c>
      <c r="K301" s="144">
        <f>ROUND(E301*J301,2)</f>
        <v>4872.54</v>
      </c>
      <c r="L301" s="144">
        <v>21</v>
      </c>
      <c r="M301" s="144">
        <f>G301*(1+L301/100)</f>
        <v>0</v>
      </c>
      <c r="N301" s="145">
        <v>2.7422800000000001</v>
      </c>
      <c r="O301" s="145">
        <f>ROUND(E301*N301,5)</f>
        <v>5.4845600000000001</v>
      </c>
      <c r="P301" s="145">
        <v>0</v>
      </c>
      <c r="Q301" s="145">
        <f>ROUND(E301*P301,5)</f>
        <v>0</v>
      </c>
      <c r="R301" s="145"/>
      <c r="S301" s="145"/>
      <c r="T301" s="146">
        <v>84.584000000000003</v>
      </c>
      <c r="U301" s="145">
        <f>ROUND(E301*T301,2)</f>
        <v>169.17</v>
      </c>
      <c r="V301" s="147"/>
      <c r="W301" s="147"/>
      <c r="X301" s="147"/>
      <c r="Y301" s="147"/>
      <c r="Z301" s="147"/>
      <c r="AA301" s="147"/>
      <c r="AB301" s="147"/>
      <c r="AC301" s="147"/>
      <c r="AD301" s="147"/>
      <c r="AE301" s="147" t="s">
        <v>103</v>
      </c>
      <c r="AF301" s="147"/>
      <c r="AG301" s="147"/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ht="20" outlineLevel="1" x14ac:dyDescent="0.25">
      <c r="A302" s="140">
        <v>99</v>
      </c>
      <c r="B302" s="140" t="s">
        <v>418</v>
      </c>
      <c r="C302" s="141" t="s">
        <v>419</v>
      </c>
      <c r="D302" s="142" t="s">
        <v>216</v>
      </c>
      <c r="E302" s="143">
        <v>1</v>
      </c>
      <c r="F302" s="144"/>
      <c r="G302" s="144">
        <f>E302*F302</f>
        <v>0</v>
      </c>
      <c r="H302" s="144">
        <v>10206.91</v>
      </c>
      <c r="I302" s="144">
        <f>ROUND(E302*H302,2)</f>
        <v>10206.91</v>
      </c>
      <c r="J302" s="144">
        <v>1993.0900000000001</v>
      </c>
      <c r="K302" s="144">
        <f>ROUND(E302*J302,2)</f>
        <v>1993.09</v>
      </c>
      <c r="L302" s="144">
        <v>21</v>
      </c>
      <c r="M302" s="144">
        <f>G302*(1+L302/100)</f>
        <v>0</v>
      </c>
      <c r="N302" s="145">
        <v>0.56040999999999996</v>
      </c>
      <c r="O302" s="145">
        <f>ROUND(E302*N302,5)</f>
        <v>0.56040999999999996</v>
      </c>
      <c r="P302" s="145">
        <v>0.32075999999999999</v>
      </c>
      <c r="Q302" s="145">
        <f>ROUND(E302*P302,5)</f>
        <v>0.32075999999999999</v>
      </c>
      <c r="R302" s="145"/>
      <c r="S302" s="145"/>
      <c r="T302" s="146">
        <v>3.4</v>
      </c>
      <c r="U302" s="145">
        <f>ROUND(E302*T302,2)</f>
        <v>3.4</v>
      </c>
      <c r="V302" s="147"/>
      <c r="W302" s="147"/>
      <c r="X302" s="147"/>
      <c r="Y302" s="147"/>
      <c r="Z302" s="147"/>
      <c r="AA302" s="147"/>
      <c r="AB302" s="147"/>
      <c r="AC302" s="147"/>
      <c r="AD302" s="147"/>
      <c r="AE302" s="147" t="s">
        <v>103</v>
      </c>
      <c r="AF302" s="147"/>
      <c r="AG302" s="147"/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x14ac:dyDescent="0.25">
      <c r="A303" s="151" t="s">
        <v>98</v>
      </c>
      <c r="B303" s="151" t="s">
        <v>64</v>
      </c>
      <c r="C303" s="152" t="s">
        <v>65</v>
      </c>
      <c r="D303" s="153"/>
      <c r="E303" s="154"/>
      <c r="F303" s="155"/>
      <c r="G303" s="155">
        <f>SUMIF(AE304:AE311,"&lt;&gt;NOR",G304:G311)</f>
        <v>0</v>
      </c>
      <c r="H303" s="155"/>
      <c r="I303" s="155">
        <f>SUM(I304:I311)</f>
        <v>0</v>
      </c>
      <c r="J303" s="155"/>
      <c r="K303" s="155">
        <f>SUM(K304:K311)</f>
        <v>122230.85</v>
      </c>
      <c r="L303" s="155"/>
      <c r="M303" s="155">
        <f>SUM(M304:M311)</f>
        <v>0</v>
      </c>
      <c r="N303" s="156"/>
      <c r="O303" s="156">
        <f>SUM(O304:O311)</f>
        <v>0</v>
      </c>
      <c r="P303" s="156"/>
      <c r="Q303" s="156">
        <f>SUM(Q304:Q311)</f>
        <v>0</v>
      </c>
      <c r="R303" s="156"/>
      <c r="S303" s="156"/>
      <c r="T303" s="157"/>
      <c r="U303" s="156">
        <f>SUM(U304:U311)</f>
        <v>26.52</v>
      </c>
      <c r="AE303" t="s">
        <v>99</v>
      </c>
    </row>
    <row r="304" spans="1:60" outlineLevel="1" x14ac:dyDescent="0.25">
      <c r="A304" s="140">
        <v>100</v>
      </c>
      <c r="B304" s="140" t="s">
        <v>420</v>
      </c>
      <c r="C304" s="141" t="s">
        <v>421</v>
      </c>
      <c r="D304" s="142" t="s">
        <v>170</v>
      </c>
      <c r="E304" s="143">
        <v>243.22800000000001</v>
      </c>
      <c r="F304" s="144"/>
      <c r="G304" s="144">
        <f>E304*F304</f>
        <v>0</v>
      </c>
      <c r="H304" s="144">
        <v>0</v>
      </c>
      <c r="I304" s="144">
        <f>ROUND(E304*H304,2)</f>
        <v>0</v>
      </c>
      <c r="J304" s="144">
        <v>42.7</v>
      </c>
      <c r="K304" s="144">
        <f>ROUND(E304*J304,2)</f>
        <v>10385.84</v>
      </c>
      <c r="L304" s="144">
        <v>21</v>
      </c>
      <c r="M304" s="144">
        <f>G304*(1+L304/100)</f>
        <v>0</v>
      </c>
      <c r="N304" s="145">
        <v>0</v>
      </c>
      <c r="O304" s="145">
        <f>ROUND(E304*N304,5)</f>
        <v>0</v>
      </c>
      <c r="P304" s="145">
        <v>0</v>
      </c>
      <c r="Q304" s="145">
        <f>ROUND(E304*P304,5)</f>
        <v>0</v>
      </c>
      <c r="R304" s="145"/>
      <c r="S304" s="145"/>
      <c r="T304" s="146">
        <v>0.01</v>
      </c>
      <c r="U304" s="145">
        <f>ROUND(E304*T304,2)</f>
        <v>2.4300000000000002</v>
      </c>
      <c r="V304" s="147"/>
      <c r="W304" s="147"/>
      <c r="X304" s="147"/>
      <c r="Y304" s="147"/>
      <c r="Z304" s="147"/>
      <c r="AA304" s="147"/>
      <c r="AB304" s="147"/>
      <c r="AC304" s="147"/>
      <c r="AD304" s="147"/>
      <c r="AE304" s="147" t="s">
        <v>103</v>
      </c>
      <c r="AF304" s="147"/>
      <c r="AG304" s="147"/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1" x14ac:dyDescent="0.25">
      <c r="A305" s="140"/>
      <c r="B305" s="140"/>
      <c r="C305" s="148" t="s">
        <v>422</v>
      </c>
      <c r="D305" s="149"/>
      <c r="E305" s="150">
        <v>243.22800000000001</v>
      </c>
      <c r="F305" s="144"/>
      <c r="G305" s="144"/>
      <c r="H305" s="144"/>
      <c r="I305" s="144"/>
      <c r="J305" s="144"/>
      <c r="K305" s="144"/>
      <c r="L305" s="144"/>
      <c r="M305" s="144"/>
      <c r="N305" s="145"/>
      <c r="O305" s="145"/>
      <c r="P305" s="145"/>
      <c r="Q305" s="145"/>
      <c r="R305" s="145"/>
      <c r="S305" s="145"/>
      <c r="T305" s="146"/>
      <c r="U305" s="145"/>
      <c r="V305" s="147"/>
      <c r="W305" s="147"/>
      <c r="X305" s="147"/>
      <c r="Y305" s="147"/>
      <c r="Z305" s="147"/>
      <c r="AA305" s="147"/>
      <c r="AB305" s="147"/>
      <c r="AC305" s="147"/>
      <c r="AD305" s="147"/>
      <c r="AE305" s="147" t="s">
        <v>105</v>
      </c>
      <c r="AF305" s="147">
        <v>0</v>
      </c>
      <c r="AG305" s="147"/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outlineLevel="1" x14ac:dyDescent="0.25">
      <c r="A306" s="140">
        <v>101</v>
      </c>
      <c r="B306" s="140" t="s">
        <v>423</v>
      </c>
      <c r="C306" s="141" t="s">
        <v>424</v>
      </c>
      <c r="D306" s="142" t="s">
        <v>170</v>
      </c>
      <c r="E306" s="143">
        <v>729.9</v>
      </c>
      <c r="F306" s="144"/>
      <c r="G306" s="144">
        <f>E306*F306</f>
        <v>0</v>
      </c>
      <c r="H306" s="144">
        <v>0</v>
      </c>
      <c r="I306" s="144">
        <f>ROUND(E306*H306,2)</f>
        <v>0</v>
      </c>
      <c r="J306" s="144">
        <v>10.9</v>
      </c>
      <c r="K306" s="144">
        <f>ROUND(E306*J306,2)</f>
        <v>7955.91</v>
      </c>
      <c r="L306" s="144">
        <v>21</v>
      </c>
      <c r="M306" s="144">
        <f>G306*(1+L306/100)</f>
        <v>0</v>
      </c>
      <c r="N306" s="145">
        <v>0</v>
      </c>
      <c r="O306" s="145">
        <f>ROUND(E306*N306,5)</f>
        <v>0</v>
      </c>
      <c r="P306" s="145">
        <v>0</v>
      </c>
      <c r="Q306" s="145">
        <f>ROUND(E306*P306,5)</f>
        <v>0</v>
      </c>
      <c r="R306" s="145"/>
      <c r="S306" s="145"/>
      <c r="T306" s="146">
        <v>0</v>
      </c>
      <c r="U306" s="145">
        <f>ROUND(E306*T306,2)</f>
        <v>0</v>
      </c>
      <c r="V306" s="147"/>
      <c r="W306" s="147"/>
      <c r="X306" s="147"/>
      <c r="Y306" s="147"/>
      <c r="Z306" s="147"/>
      <c r="AA306" s="147"/>
      <c r="AB306" s="147"/>
      <c r="AC306" s="147"/>
      <c r="AD306" s="147"/>
      <c r="AE306" s="147" t="s">
        <v>103</v>
      </c>
      <c r="AF306" s="147"/>
      <c r="AG306" s="147"/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outlineLevel="1" x14ac:dyDescent="0.25">
      <c r="A307" s="140"/>
      <c r="B307" s="140"/>
      <c r="C307" s="148" t="s">
        <v>425</v>
      </c>
      <c r="D307" s="149"/>
      <c r="E307" s="150">
        <v>729.9</v>
      </c>
      <c r="F307" s="144"/>
      <c r="G307" s="144"/>
      <c r="H307" s="144"/>
      <c r="I307" s="144"/>
      <c r="J307" s="144"/>
      <c r="K307" s="144"/>
      <c r="L307" s="144"/>
      <c r="M307" s="144"/>
      <c r="N307" s="145"/>
      <c r="O307" s="145"/>
      <c r="P307" s="145"/>
      <c r="Q307" s="145"/>
      <c r="R307" s="145"/>
      <c r="S307" s="145"/>
      <c r="T307" s="146"/>
      <c r="U307" s="145"/>
      <c r="V307" s="147"/>
      <c r="W307" s="147"/>
      <c r="X307" s="147"/>
      <c r="Y307" s="147"/>
      <c r="Z307" s="147"/>
      <c r="AA307" s="147"/>
      <c r="AB307" s="147"/>
      <c r="AC307" s="147"/>
      <c r="AD307" s="147"/>
      <c r="AE307" s="147" t="s">
        <v>105</v>
      </c>
      <c r="AF307" s="147">
        <v>0</v>
      </c>
      <c r="AG307" s="147"/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outlineLevel="1" x14ac:dyDescent="0.25">
      <c r="A308" s="140">
        <v>102</v>
      </c>
      <c r="B308" s="140" t="s">
        <v>426</v>
      </c>
      <c r="C308" s="141" t="s">
        <v>427</v>
      </c>
      <c r="D308" s="142" t="s">
        <v>170</v>
      </c>
      <c r="E308" s="143">
        <v>243.3</v>
      </c>
      <c r="F308" s="144"/>
      <c r="G308" s="144">
        <f>E308*F308</f>
        <v>0</v>
      </c>
      <c r="H308" s="144">
        <v>0</v>
      </c>
      <c r="I308" s="144">
        <f>ROUND(E308*H308,2)</f>
        <v>0</v>
      </c>
      <c r="J308" s="144">
        <v>124.5</v>
      </c>
      <c r="K308" s="144">
        <f>ROUND(E308*J308,2)</f>
        <v>30290.85</v>
      </c>
      <c r="L308" s="144">
        <v>21</v>
      </c>
      <c r="M308" s="144">
        <f>G308*(1+L308/100)</f>
        <v>0</v>
      </c>
      <c r="N308" s="145">
        <v>0</v>
      </c>
      <c r="O308" s="145">
        <f>ROUND(E308*N308,5)</f>
        <v>0</v>
      </c>
      <c r="P308" s="145">
        <v>0</v>
      </c>
      <c r="Q308" s="145">
        <f>ROUND(E308*P308,5)</f>
        <v>0</v>
      </c>
      <c r="R308" s="145"/>
      <c r="S308" s="145"/>
      <c r="T308" s="146">
        <v>9.9000000000000005E-2</v>
      </c>
      <c r="U308" s="145">
        <f>ROUND(E308*T308,2)</f>
        <v>24.09</v>
      </c>
      <c r="V308" s="147"/>
      <c r="W308" s="147"/>
      <c r="X308" s="147"/>
      <c r="Y308" s="147"/>
      <c r="Z308" s="147"/>
      <c r="AA308" s="147"/>
      <c r="AB308" s="147"/>
      <c r="AC308" s="147"/>
      <c r="AD308" s="147"/>
      <c r="AE308" s="147" t="s">
        <v>103</v>
      </c>
      <c r="AF308" s="147"/>
      <c r="AG308" s="147"/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1" x14ac:dyDescent="0.25">
      <c r="A309" s="140"/>
      <c r="B309" s="140"/>
      <c r="C309" s="148" t="s">
        <v>428</v>
      </c>
      <c r="D309" s="149"/>
      <c r="E309" s="150">
        <v>243.3</v>
      </c>
      <c r="F309" s="144"/>
      <c r="G309" s="144"/>
      <c r="H309" s="144"/>
      <c r="I309" s="144"/>
      <c r="J309" s="144"/>
      <c r="K309" s="144"/>
      <c r="L309" s="144"/>
      <c r="M309" s="144"/>
      <c r="N309" s="145"/>
      <c r="O309" s="145"/>
      <c r="P309" s="145"/>
      <c r="Q309" s="145"/>
      <c r="R309" s="145"/>
      <c r="S309" s="145"/>
      <c r="T309" s="146"/>
      <c r="U309" s="145"/>
      <c r="V309" s="147"/>
      <c r="W309" s="147"/>
      <c r="X309" s="147"/>
      <c r="Y309" s="147"/>
      <c r="Z309" s="147"/>
      <c r="AA309" s="147"/>
      <c r="AB309" s="147"/>
      <c r="AC309" s="147"/>
      <c r="AD309" s="147"/>
      <c r="AE309" s="147" t="s">
        <v>105</v>
      </c>
      <c r="AF309" s="147">
        <v>0</v>
      </c>
      <c r="AG309" s="147"/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1" x14ac:dyDescent="0.25">
      <c r="A310" s="140">
        <v>103</v>
      </c>
      <c r="B310" s="140" t="s">
        <v>429</v>
      </c>
      <c r="C310" s="141" t="s">
        <v>430</v>
      </c>
      <c r="D310" s="142" t="s">
        <v>170</v>
      </c>
      <c r="E310" s="143">
        <v>243.3</v>
      </c>
      <c r="F310" s="144"/>
      <c r="G310" s="144">
        <f>E310*F310</f>
        <v>0</v>
      </c>
      <c r="H310" s="144">
        <v>0</v>
      </c>
      <c r="I310" s="144">
        <f>ROUND(E310*H310,2)</f>
        <v>0</v>
      </c>
      <c r="J310" s="144">
        <v>302.5</v>
      </c>
      <c r="K310" s="144">
        <f>ROUND(E310*J310,2)</f>
        <v>73598.25</v>
      </c>
      <c r="L310" s="144">
        <v>21</v>
      </c>
      <c r="M310" s="144">
        <f>G310*(1+L310/100)</f>
        <v>0</v>
      </c>
      <c r="N310" s="145">
        <v>0</v>
      </c>
      <c r="O310" s="145">
        <f>ROUND(E310*N310,5)</f>
        <v>0</v>
      </c>
      <c r="P310" s="145">
        <v>0</v>
      </c>
      <c r="Q310" s="145">
        <f>ROUND(E310*P310,5)</f>
        <v>0</v>
      </c>
      <c r="R310" s="145"/>
      <c r="S310" s="145"/>
      <c r="T310" s="146">
        <v>0</v>
      </c>
      <c r="U310" s="145">
        <f>ROUND(E310*T310,2)</f>
        <v>0</v>
      </c>
      <c r="V310" s="147"/>
      <c r="W310" s="147"/>
      <c r="X310" s="147"/>
      <c r="Y310" s="147"/>
      <c r="Z310" s="147"/>
      <c r="AA310" s="147"/>
      <c r="AB310" s="147"/>
      <c r="AC310" s="147"/>
      <c r="AD310" s="147"/>
      <c r="AE310" s="147" t="s">
        <v>103</v>
      </c>
      <c r="AF310" s="147"/>
      <c r="AG310" s="147"/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1" x14ac:dyDescent="0.25">
      <c r="A311" s="140"/>
      <c r="B311" s="140"/>
      <c r="C311" s="148" t="s">
        <v>428</v>
      </c>
      <c r="D311" s="149"/>
      <c r="E311" s="150">
        <v>243.3</v>
      </c>
      <c r="F311" s="144"/>
      <c r="G311" s="144"/>
      <c r="H311" s="144"/>
      <c r="I311" s="144"/>
      <c r="J311" s="144"/>
      <c r="K311" s="144"/>
      <c r="L311" s="144"/>
      <c r="M311" s="144"/>
      <c r="N311" s="145"/>
      <c r="O311" s="145"/>
      <c r="P311" s="145"/>
      <c r="Q311" s="145"/>
      <c r="R311" s="145"/>
      <c r="S311" s="145"/>
      <c r="T311" s="146"/>
      <c r="U311" s="145"/>
      <c r="V311" s="147"/>
      <c r="W311" s="147"/>
      <c r="X311" s="147"/>
      <c r="Y311" s="147"/>
      <c r="Z311" s="147"/>
      <c r="AA311" s="147"/>
      <c r="AB311" s="147"/>
      <c r="AC311" s="147"/>
      <c r="AD311" s="147"/>
      <c r="AE311" s="147" t="s">
        <v>105</v>
      </c>
      <c r="AF311" s="147">
        <v>0</v>
      </c>
      <c r="AG311" s="147"/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x14ac:dyDescent="0.25">
      <c r="A312" s="151" t="s">
        <v>98</v>
      </c>
      <c r="B312" s="151" t="s">
        <v>66</v>
      </c>
      <c r="C312" s="152" t="s">
        <v>67</v>
      </c>
      <c r="D312" s="153"/>
      <c r="E312" s="154"/>
      <c r="F312" s="155"/>
      <c r="G312" s="155">
        <f>SUMIF(AE313:AE314,"&lt;&gt;NOR",G313:G314)</f>
        <v>0</v>
      </c>
      <c r="H312" s="155"/>
      <c r="I312" s="155">
        <f>SUM(I313:I314)</f>
        <v>0</v>
      </c>
      <c r="J312" s="155"/>
      <c r="K312" s="155">
        <f>SUM(K313:K314)</f>
        <v>201484.25</v>
      </c>
      <c r="L312" s="155"/>
      <c r="M312" s="155">
        <f>SUM(M313:M314)</f>
        <v>0</v>
      </c>
      <c r="N312" s="156"/>
      <c r="O312" s="156">
        <f>SUM(O313:O314)</f>
        <v>0</v>
      </c>
      <c r="P312" s="156"/>
      <c r="Q312" s="156">
        <f>SUM(Q313:Q314)</f>
        <v>0</v>
      </c>
      <c r="R312" s="156"/>
      <c r="S312" s="156"/>
      <c r="T312" s="157"/>
      <c r="U312" s="156">
        <f>SUM(U313:U314)</f>
        <v>348.47</v>
      </c>
      <c r="AE312" t="s">
        <v>99</v>
      </c>
    </row>
    <row r="313" spans="1:60" outlineLevel="1" x14ac:dyDescent="0.25">
      <c r="A313" s="140">
        <v>104</v>
      </c>
      <c r="B313" s="140" t="s">
        <v>431</v>
      </c>
      <c r="C313" s="141" t="s">
        <v>432</v>
      </c>
      <c r="D313" s="142" t="s">
        <v>170</v>
      </c>
      <c r="E313" s="143">
        <v>893.5</v>
      </c>
      <c r="F313" s="144"/>
      <c r="G313" s="144">
        <f>E313*F313</f>
        <v>0</v>
      </c>
      <c r="H313" s="144">
        <v>0</v>
      </c>
      <c r="I313" s="144">
        <f>ROUND(E313*H313,2)</f>
        <v>0</v>
      </c>
      <c r="J313" s="144">
        <v>225.5</v>
      </c>
      <c r="K313" s="144">
        <f>ROUND(E313*J313,2)</f>
        <v>201484.25</v>
      </c>
      <c r="L313" s="144">
        <v>21</v>
      </c>
      <c r="M313" s="144">
        <f>G313*(1+L313/100)</f>
        <v>0</v>
      </c>
      <c r="N313" s="145">
        <v>0</v>
      </c>
      <c r="O313" s="145">
        <f>ROUND(E313*N313,5)</f>
        <v>0</v>
      </c>
      <c r="P313" s="145">
        <v>0</v>
      </c>
      <c r="Q313" s="145">
        <f>ROUND(E313*P313,5)</f>
        <v>0</v>
      </c>
      <c r="R313" s="145"/>
      <c r="S313" s="145"/>
      <c r="T313" s="146">
        <v>0.39</v>
      </c>
      <c r="U313" s="145">
        <f>ROUND(E313*T313,2)</f>
        <v>348.47</v>
      </c>
      <c r="V313" s="147"/>
      <c r="W313" s="147"/>
      <c r="X313" s="147"/>
      <c r="Y313" s="147"/>
      <c r="Z313" s="147"/>
      <c r="AA313" s="147"/>
      <c r="AB313" s="147"/>
      <c r="AC313" s="147"/>
      <c r="AD313" s="147"/>
      <c r="AE313" s="147" t="s">
        <v>103</v>
      </c>
      <c r="AF313" s="147"/>
      <c r="AG313" s="147"/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1" x14ac:dyDescent="0.25">
      <c r="A314" s="140"/>
      <c r="B314" s="140"/>
      <c r="C314" s="148" t="s">
        <v>433</v>
      </c>
      <c r="D314" s="149"/>
      <c r="E314" s="150">
        <v>893.5</v>
      </c>
      <c r="F314" s="144"/>
      <c r="G314" s="144"/>
      <c r="H314" s="144"/>
      <c r="I314" s="144"/>
      <c r="J314" s="144"/>
      <c r="K314" s="144"/>
      <c r="L314" s="144"/>
      <c r="M314" s="144"/>
      <c r="N314" s="145"/>
      <c r="O314" s="145"/>
      <c r="P314" s="145"/>
      <c r="Q314" s="145"/>
      <c r="R314" s="145"/>
      <c r="S314" s="145"/>
      <c r="T314" s="146"/>
      <c r="U314" s="145"/>
      <c r="V314" s="147"/>
      <c r="W314" s="147"/>
      <c r="X314" s="147"/>
      <c r="Y314" s="147"/>
      <c r="Z314" s="147"/>
      <c r="AA314" s="147"/>
      <c r="AB314" s="147"/>
      <c r="AC314" s="147"/>
      <c r="AD314" s="147"/>
      <c r="AE314" s="147" t="s">
        <v>105</v>
      </c>
      <c r="AF314" s="147">
        <v>0</v>
      </c>
      <c r="AG314" s="147"/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x14ac:dyDescent="0.25">
      <c r="A315" s="151" t="s">
        <v>98</v>
      </c>
      <c r="B315" s="151" t="s">
        <v>20</v>
      </c>
      <c r="C315" s="152" t="s">
        <v>21</v>
      </c>
      <c r="D315" s="153"/>
      <c r="E315" s="154"/>
      <c r="F315" s="155"/>
      <c r="G315" s="155">
        <f>SUMIF(AE316:AE318,"&lt;&gt;NOR",G316:G318)</f>
        <v>0</v>
      </c>
      <c r="H315" s="155"/>
      <c r="I315" s="155">
        <f>SUM(I316:I318)</f>
        <v>0</v>
      </c>
      <c r="J315" s="155"/>
      <c r="K315" s="155">
        <f>SUM(K316:K318)</f>
        <v>70000</v>
      </c>
      <c r="L315" s="155"/>
      <c r="M315" s="155">
        <f>SUM(M316:M318)</f>
        <v>0</v>
      </c>
      <c r="N315" s="156"/>
      <c r="O315" s="156">
        <f>SUM(O316:O318)</f>
        <v>0</v>
      </c>
      <c r="P315" s="156"/>
      <c r="Q315" s="156">
        <f>SUM(Q316:Q318)</f>
        <v>0</v>
      </c>
      <c r="R315" s="156"/>
      <c r="S315" s="156"/>
      <c r="T315" s="157"/>
      <c r="U315" s="156">
        <f>SUM(U316:U318)</f>
        <v>0</v>
      </c>
      <c r="AE315" t="s">
        <v>99</v>
      </c>
    </row>
    <row r="316" spans="1:60" outlineLevel="1" x14ac:dyDescent="0.25">
      <c r="A316" s="140">
        <v>105</v>
      </c>
      <c r="B316" s="140" t="s">
        <v>434</v>
      </c>
      <c r="C316" s="141" t="s">
        <v>435</v>
      </c>
      <c r="D316" s="142" t="s">
        <v>212</v>
      </c>
      <c r="E316" s="143">
        <v>1</v>
      </c>
      <c r="F316" s="144"/>
      <c r="G316" s="144">
        <f>E316*F316</f>
        <v>0</v>
      </c>
      <c r="H316" s="144">
        <v>0</v>
      </c>
      <c r="I316" s="144">
        <f>ROUND(E316*H316,2)</f>
        <v>0</v>
      </c>
      <c r="J316" s="144">
        <v>15000</v>
      </c>
      <c r="K316" s="144">
        <f>ROUND(E316*J316,2)</f>
        <v>15000</v>
      </c>
      <c r="L316" s="144">
        <v>21</v>
      </c>
      <c r="M316" s="144">
        <f>G316*(1+L316/100)</f>
        <v>0</v>
      </c>
      <c r="N316" s="145">
        <v>0</v>
      </c>
      <c r="O316" s="145">
        <f>ROUND(E316*N316,5)</f>
        <v>0</v>
      </c>
      <c r="P316" s="145">
        <v>0</v>
      </c>
      <c r="Q316" s="145">
        <f>ROUND(E316*P316,5)</f>
        <v>0</v>
      </c>
      <c r="R316" s="145"/>
      <c r="S316" s="145"/>
      <c r="T316" s="146">
        <v>0</v>
      </c>
      <c r="U316" s="145">
        <f>ROUND(E316*T316,2)</f>
        <v>0</v>
      </c>
      <c r="V316" s="147"/>
      <c r="W316" s="147"/>
      <c r="X316" s="147"/>
      <c r="Y316" s="147"/>
      <c r="Z316" s="147"/>
      <c r="AA316" s="147"/>
      <c r="AB316" s="147"/>
      <c r="AC316" s="147"/>
      <c r="AD316" s="147"/>
      <c r="AE316" s="147" t="s">
        <v>103</v>
      </c>
      <c r="AF316" s="147"/>
      <c r="AG316" s="147"/>
      <c r="AH316" s="147"/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  <c r="BF316" s="147"/>
      <c r="BG316" s="147"/>
      <c r="BH316" s="147"/>
    </row>
    <row r="317" spans="1:60" outlineLevel="1" x14ac:dyDescent="0.25">
      <c r="A317" s="140">
        <v>106</v>
      </c>
      <c r="B317" s="140" t="s">
        <v>436</v>
      </c>
      <c r="C317" s="141" t="s">
        <v>437</v>
      </c>
      <c r="D317" s="142" t="s">
        <v>212</v>
      </c>
      <c r="E317" s="143">
        <v>1</v>
      </c>
      <c r="F317" s="144"/>
      <c r="G317" s="144">
        <f>E317*F317</f>
        <v>0</v>
      </c>
      <c r="H317" s="144">
        <v>0</v>
      </c>
      <c r="I317" s="144">
        <f>ROUND(E317*H317,2)</f>
        <v>0</v>
      </c>
      <c r="J317" s="144">
        <v>40000</v>
      </c>
      <c r="K317" s="144">
        <f>ROUND(E317*J317,2)</f>
        <v>40000</v>
      </c>
      <c r="L317" s="144">
        <v>21</v>
      </c>
      <c r="M317" s="144">
        <f>G317*(1+L317/100)</f>
        <v>0</v>
      </c>
      <c r="N317" s="145">
        <v>0</v>
      </c>
      <c r="O317" s="145">
        <f>ROUND(E317*N317,5)</f>
        <v>0</v>
      </c>
      <c r="P317" s="145">
        <v>0</v>
      </c>
      <c r="Q317" s="145">
        <f>ROUND(E317*P317,5)</f>
        <v>0</v>
      </c>
      <c r="R317" s="145"/>
      <c r="S317" s="145"/>
      <c r="T317" s="146">
        <v>0</v>
      </c>
      <c r="U317" s="145">
        <f>ROUND(E317*T317,2)</f>
        <v>0</v>
      </c>
      <c r="V317" s="147"/>
      <c r="W317" s="147"/>
      <c r="X317" s="147"/>
      <c r="Y317" s="147"/>
      <c r="Z317" s="147"/>
      <c r="AA317" s="147"/>
      <c r="AB317" s="147"/>
      <c r="AC317" s="147"/>
      <c r="AD317" s="147"/>
      <c r="AE317" s="147" t="s">
        <v>103</v>
      </c>
      <c r="AF317" s="147"/>
      <c r="AG317" s="147"/>
      <c r="AH317" s="147"/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  <c r="BF317" s="147"/>
      <c r="BG317" s="147"/>
      <c r="BH317" s="147"/>
    </row>
    <row r="318" spans="1:60" outlineLevel="1" x14ac:dyDescent="0.25">
      <c r="A318" s="158">
        <v>107</v>
      </c>
      <c r="B318" s="158" t="s">
        <v>438</v>
      </c>
      <c r="C318" s="159" t="s">
        <v>439</v>
      </c>
      <c r="D318" s="160" t="s">
        <v>212</v>
      </c>
      <c r="E318" s="161">
        <v>1</v>
      </c>
      <c r="F318" s="162"/>
      <c r="G318" s="162">
        <f>E318*F318</f>
        <v>0</v>
      </c>
      <c r="H318" s="162">
        <v>0</v>
      </c>
      <c r="I318" s="162">
        <f>ROUND(E318*H318,2)</f>
        <v>0</v>
      </c>
      <c r="J318" s="162">
        <v>15000</v>
      </c>
      <c r="K318" s="162">
        <f>ROUND(E318*J318,2)</f>
        <v>15000</v>
      </c>
      <c r="L318" s="162">
        <v>21</v>
      </c>
      <c r="M318" s="162">
        <f>G318*(1+L318/100)</f>
        <v>0</v>
      </c>
      <c r="N318" s="163">
        <v>0</v>
      </c>
      <c r="O318" s="163">
        <f>ROUND(E318*N318,5)</f>
        <v>0</v>
      </c>
      <c r="P318" s="163">
        <v>0</v>
      </c>
      <c r="Q318" s="163">
        <f>ROUND(E318*P318,5)</f>
        <v>0</v>
      </c>
      <c r="R318" s="163"/>
      <c r="S318" s="163"/>
      <c r="T318" s="164">
        <v>0</v>
      </c>
      <c r="U318" s="163">
        <f>ROUND(E318*T318,2)</f>
        <v>0</v>
      </c>
      <c r="V318" s="147"/>
      <c r="W318" s="147"/>
      <c r="X318" s="147"/>
      <c r="Y318" s="147"/>
      <c r="Z318" s="147"/>
      <c r="AA318" s="147"/>
      <c r="AB318" s="147"/>
      <c r="AC318" s="147"/>
      <c r="AD318" s="147"/>
      <c r="AE318" s="147" t="s">
        <v>103</v>
      </c>
      <c r="AF318" s="147"/>
      <c r="AG318" s="147"/>
      <c r="AH318" s="147"/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  <c r="BF318" s="147"/>
      <c r="BG318" s="147"/>
      <c r="BH318" s="147"/>
    </row>
    <row r="319" spans="1:60" x14ac:dyDescent="0.25">
      <c r="A319" s="165"/>
      <c r="B319" s="166" t="s">
        <v>440</v>
      </c>
      <c r="C319" s="167" t="s">
        <v>440</v>
      </c>
      <c r="D319" s="165"/>
      <c r="E319" s="165"/>
      <c r="F319" s="165"/>
      <c r="G319" s="165"/>
      <c r="H319" s="165"/>
      <c r="I319" s="165"/>
      <c r="J319" s="165"/>
      <c r="K319" s="165"/>
      <c r="L319" s="165"/>
      <c r="M319" s="165"/>
      <c r="N319" s="165"/>
      <c r="O319" s="165"/>
      <c r="P319" s="165"/>
      <c r="Q319" s="165"/>
      <c r="R319" s="165"/>
      <c r="S319" s="165"/>
      <c r="T319" s="165"/>
      <c r="U319" s="165"/>
      <c r="AC319">
        <v>15</v>
      </c>
      <c r="AD319">
        <v>21</v>
      </c>
    </row>
    <row r="320" spans="1:60" x14ac:dyDescent="0.25">
      <c r="C320" s="169"/>
      <c r="AE320" t="s">
        <v>441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49794-2CC2-46BC-80B6-43A3917B1C56}">
  <sheetPr>
    <tabColor rgb="FF66FF66"/>
  </sheetPr>
  <dimension ref="A1:O54"/>
  <sheetViews>
    <sheetView showGridLines="0" topLeftCell="B34" zoomScaleNormal="100" zoomScaleSheetLayoutView="75" workbookViewId="0">
      <selection activeCell="I21" sqref="I21:J21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9" width="12.6328125" customWidth="1"/>
    <col min="10" max="10" width="6.6328125" customWidth="1"/>
    <col min="11" max="11" width="4.36328125" customWidth="1"/>
    <col min="12" max="15" width="10.6328125" customWidth="1"/>
  </cols>
  <sheetData>
    <row r="1" spans="1:15" ht="33.75" customHeight="1" x14ac:dyDescent="0.25">
      <c r="A1" s="1" t="s">
        <v>0</v>
      </c>
      <c r="B1" s="172" t="s">
        <v>1</v>
      </c>
      <c r="C1" s="173"/>
      <c r="D1" s="173"/>
      <c r="E1" s="173"/>
      <c r="F1" s="173"/>
      <c r="G1" s="173"/>
      <c r="H1" s="173"/>
      <c r="I1" s="173"/>
      <c r="J1" s="174"/>
    </row>
    <row r="2" spans="1:15" ht="23.25" customHeight="1" x14ac:dyDescent="0.25">
      <c r="A2" s="2"/>
      <c r="B2" s="3" t="s">
        <v>2</v>
      </c>
      <c r="C2" s="4"/>
      <c r="D2" s="175" t="s">
        <v>3</v>
      </c>
      <c r="E2" s="176"/>
      <c r="F2" s="176"/>
      <c r="G2" s="176"/>
      <c r="H2" s="176"/>
      <c r="I2" s="176"/>
      <c r="J2" s="177"/>
      <c r="O2" s="5"/>
    </row>
    <row r="3" spans="1:15" ht="23.25" customHeight="1" x14ac:dyDescent="0.25">
      <c r="A3" s="2"/>
      <c r="B3" s="6" t="s">
        <v>4</v>
      </c>
      <c r="C3" s="7"/>
      <c r="D3" s="178" t="s">
        <v>5</v>
      </c>
      <c r="E3" s="179"/>
      <c r="F3" s="179"/>
      <c r="G3" s="179"/>
      <c r="H3" s="179"/>
      <c r="I3" s="179"/>
      <c r="J3" s="180"/>
    </row>
    <row r="4" spans="1:15" ht="23.25" customHeight="1" x14ac:dyDescent="0.3">
      <c r="A4" s="2"/>
      <c r="B4" s="8" t="s">
        <v>6</v>
      </c>
      <c r="C4" s="9"/>
      <c r="D4" s="10" t="s">
        <v>442</v>
      </c>
      <c r="E4" s="10"/>
      <c r="F4" s="11"/>
      <c r="G4" s="11"/>
      <c r="H4" s="11"/>
      <c r="I4" s="11"/>
      <c r="J4" s="12"/>
    </row>
    <row r="5" spans="1:15" ht="24" customHeight="1" x14ac:dyDescent="0.25">
      <c r="A5" s="2"/>
      <c r="B5" s="13" t="s">
        <v>7</v>
      </c>
      <c r="D5" s="14" t="s">
        <v>8</v>
      </c>
      <c r="E5" s="15"/>
      <c r="F5" s="15"/>
      <c r="G5" s="15"/>
      <c r="H5" s="16" t="s">
        <v>9</v>
      </c>
      <c r="I5" s="14"/>
      <c r="J5" s="17"/>
    </row>
    <row r="6" spans="1:15" ht="15.75" customHeight="1" x14ac:dyDescent="0.25">
      <c r="A6" s="2"/>
      <c r="B6" s="18"/>
      <c r="C6" s="15"/>
      <c r="D6" s="14" t="s">
        <v>10</v>
      </c>
      <c r="E6" s="15"/>
      <c r="F6" s="15"/>
      <c r="G6" s="15"/>
      <c r="H6" s="16" t="s">
        <v>11</v>
      </c>
      <c r="I6" s="14"/>
      <c r="J6" s="17"/>
    </row>
    <row r="7" spans="1:15" ht="15.75" customHeight="1" x14ac:dyDescent="0.25">
      <c r="A7" s="2"/>
      <c r="B7" s="19"/>
      <c r="C7" s="20"/>
      <c r="D7" s="21" t="s">
        <v>5</v>
      </c>
      <c r="E7" s="22"/>
      <c r="F7" s="22"/>
      <c r="G7" s="22"/>
      <c r="H7" s="23"/>
      <c r="I7" s="22"/>
      <c r="J7" s="24"/>
    </row>
    <row r="8" spans="1:15" ht="24" hidden="1" customHeight="1" x14ac:dyDescent="0.25">
      <c r="A8" s="2"/>
      <c r="B8" s="13" t="s">
        <v>12</v>
      </c>
      <c r="D8" s="25"/>
      <c r="H8" s="16" t="s">
        <v>9</v>
      </c>
      <c r="I8" s="25"/>
      <c r="J8" s="17"/>
    </row>
    <row r="9" spans="1:15" ht="15.75" hidden="1" customHeight="1" x14ac:dyDescent="0.25">
      <c r="A9" s="2"/>
      <c r="B9" s="2"/>
      <c r="D9" s="25"/>
      <c r="H9" s="16" t="s">
        <v>11</v>
      </c>
      <c r="I9" s="25"/>
      <c r="J9" s="17"/>
    </row>
    <row r="10" spans="1:15" ht="15.75" hidden="1" customHeight="1" x14ac:dyDescent="0.25">
      <c r="A10" s="2"/>
      <c r="B10" s="26"/>
      <c r="C10" s="27"/>
      <c r="D10" s="28"/>
      <c r="E10" s="23"/>
      <c r="F10" s="23"/>
      <c r="G10" s="29"/>
      <c r="H10" s="29"/>
      <c r="I10" s="30"/>
      <c r="J10" s="24"/>
    </row>
    <row r="11" spans="1:15" ht="24" customHeight="1" x14ac:dyDescent="0.25">
      <c r="A11" s="2"/>
      <c r="B11" s="13" t="s">
        <v>13</v>
      </c>
      <c r="D11" s="181"/>
      <c r="E11" s="181"/>
      <c r="F11" s="181"/>
      <c r="G11" s="181"/>
      <c r="H11" s="16" t="s">
        <v>9</v>
      </c>
      <c r="I11" s="14"/>
      <c r="J11" s="17"/>
    </row>
    <row r="12" spans="1:15" ht="15.75" customHeight="1" x14ac:dyDescent="0.25">
      <c r="A12" s="2"/>
      <c r="B12" s="18"/>
      <c r="C12" s="15"/>
      <c r="D12" s="182"/>
      <c r="E12" s="182"/>
      <c r="F12" s="182"/>
      <c r="G12" s="182"/>
      <c r="H12" s="16" t="s">
        <v>11</v>
      </c>
      <c r="I12" s="14"/>
      <c r="J12" s="17"/>
    </row>
    <row r="13" spans="1:15" ht="15.75" customHeight="1" x14ac:dyDescent="0.25">
      <c r="A13" s="2"/>
      <c r="B13" s="19"/>
      <c r="C13" s="20"/>
      <c r="D13" s="171"/>
      <c r="E13" s="171"/>
      <c r="F13" s="171"/>
      <c r="G13" s="171"/>
      <c r="H13" s="31"/>
      <c r="I13" s="22"/>
      <c r="J13" s="24"/>
    </row>
    <row r="14" spans="1:15" ht="24" customHeight="1" x14ac:dyDescent="0.25">
      <c r="A14" s="2"/>
      <c r="B14" s="32" t="s">
        <v>14</v>
      </c>
      <c r="C14" s="33"/>
      <c r="D14" s="34"/>
      <c r="E14" s="35"/>
      <c r="F14" s="35"/>
      <c r="G14" s="35"/>
      <c r="H14" s="36"/>
      <c r="I14" s="35"/>
      <c r="J14" s="37"/>
    </row>
    <row r="15" spans="1:15" ht="32.25" customHeight="1" x14ac:dyDescent="0.25">
      <c r="A15" s="2"/>
      <c r="B15" s="26" t="s">
        <v>15</v>
      </c>
      <c r="C15" s="38"/>
      <c r="D15" s="29"/>
      <c r="E15" s="183"/>
      <c r="F15" s="183"/>
      <c r="G15" s="184"/>
      <c r="H15" s="184"/>
      <c r="I15" s="184" t="s">
        <v>16</v>
      </c>
      <c r="J15" s="185"/>
    </row>
    <row r="16" spans="1:15" ht="23.25" customHeight="1" x14ac:dyDescent="0.25">
      <c r="A16" s="39" t="s">
        <v>17</v>
      </c>
      <c r="B16" s="40" t="s">
        <v>17</v>
      </c>
      <c r="C16" s="41"/>
      <c r="D16" s="42"/>
      <c r="E16" s="186"/>
      <c r="F16" s="187"/>
      <c r="G16" s="186"/>
      <c r="H16" s="187"/>
      <c r="I16" s="186">
        <f>SUM(I47:J49)</f>
        <v>0</v>
      </c>
      <c r="J16" s="188"/>
    </row>
    <row r="17" spans="1:10" ht="23.25" customHeight="1" x14ac:dyDescent="0.25">
      <c r="A17" s="39" t="s">
        <v>18</v>
      </c>
      <c r="B17" s="40" t="s">
        <v>18</v>
      </c>
      <c r="C17" s="41"/>
      <c r="D17" s="42"/>
      <c r="E17" s="186"/>
      <c r="F17" s="187"/>
      <c r="G17" s="186"/>
      <c r="H17" s="187"/>
      <c r="I17" s="186">
        <v>0</v>
      </c>
      <c r="J17" s="188"/>
    </row>
    <row r="18" spans="1:10" ht="23.25" customHeight="1" x14ac:dyDescent="0.25">
      <c r="A18" s="39" t="s">
        <v>19</v>
      </c>
      <c r="B18" s="40" t="s">
        <v>19</v>
      </c>
      <c r="C18" s="41"/>
      <c r="D18" s="42"/>
      <c r="E18" s="186"/>
      <c r="F18" s="187"/>
      <c r="G18" s="186"/>
      <c r="H18" s="187"/>
      <c r="I18" s="186">
        <v>0</v>
      </c>
      <c r="J18" s="188"/>
    </row>
    <row r="19" spans="1:10" ht="23.25" customHeight="1" x14ac:dyDescent="0.25">
      <c r="A19" s="39" t="s">
        <v>20</v>
      </c>
      <c r="B19" s="40" t="s">
        <v>21</v>
      </c>
      <c r="C19" s="41"/>
      <c r="D19" s="42"/>
      <c r="E19" s="186"/>
      <c r="F19" s="187"/>
      <c r="G19" s="186"/>
      <c r="H19" s="187"/>
      <c r="I19" s="186">
        <f>SUM(I50)</f>
        <v>0</v>
      </c>
      <c r="J19" s="188"/>
    </row>
    <row r="20" spans="1:10" ht="23.25" customHeight="1" x14ac:dyDescent="0.25">
      <c r="A20" s="39" t="s">
        <v>22</v>
      </c>
      <c r="B20" s="40" t="s">
        <v>23</v>
      </c>
      <c r="C20" s="41"/>
      <c r="D20" s="42"/>
      <c r="E20" s="186"/>
      <c r="F20" s="187"/>
      <c r="G20" s="186"/>
      <c r="H20" s="187"/>
      <c r="I20" s="186">
        <v>0</v>
      </c>
      <c r="J20" s="188"/>
    </row>
    <row r="21" spans="1:10" ht="23.25" customHeight="1" x14ac:dyDescent="0.3">
      <c r="A21" s="2"/>
      <c r="B21" s="45" t="s">
        <v>16</v>
      </c>
      <c r="C21" s="46"/>
      <c r="D21" s="47"/>
      <c r="E21" s="200"/>
      <c r="F21" s="201"/>
      <c r="G21" s="200"/>
      <c r="H21" s="201"/>
      <c r="I21" s="200">
        <f>SUM(I16:J20)</f>
        <v>0</v>
      </c>
      <c r="J21" s="202"/>
    </row>
    <row r="22" spans="1:10" ht="33" customHeight="1" x14ac:dyDescent="0.25">
      <c r="A22" s="2"/>
      <c r="B22" s="48" t="s">
        <v>24</v>
      </c>
      <c r="C22" s="41"/>
      <c r="D22" s="42"/>
      <c r="E22" s="49"/>
      <c r="F22" s="50"/>
      <c r="G22" s="51"/>
      <c r="H22" s="51"/>
      <c r="I22" s="51"/>
      <c r="J22" s="52"/>
    </row>
    <row r="23" spans="1:10" ht="23.25" customHeight="1" x14ac:dyDescent="0.25">
      <c r="A23" s="2"/>
      <c r="B23" s="53" t="s">
        <v>25</v>
      </c>
      <c r="C23" s="41"/>
      <c r="D23" s="42"/>
      <c r="E23" s="54">
        <v>15</v>
      </c>
      <c r="F23" s="50" t="s">
        <v>26</v>
      </c>
      <c r="G23" s="203">
        <v>0</v>
      </c>
      <c r="H23" s="204"/>
      <c r="I23" s="204"/>
      <c r="J23" s="52" t="str">
        <f t="shared" ref="J23:J28" si="0">Mena</f>
        <v>CZK</v>
      </c>
    </row>
    <row r="24" spans="1:10" ht="23.25" customHeight="1" x14ac:dyDescent="0.25">
      <c r="A24" s="2"/>
      <c r="B24" s="53" t="s">
        <v>27</v>
      </c>
      <c r="C24" s="41"/>
      <c r="D24" s="42"/>
      <c r="E24" s="54">
        <f>SazbaDPH1</f>
        <v>15</v>
      </c>
      <c r="F24" s="50" t="s">
        <v>26</v>
      </c>
      <c r="G24" s="205">
        <v>0</v>
      </c>
      <c r="H24" s="206"/>
      <c r="I24" s="206"/>
      <c r="J24" s="52" t="str">
        <f t="shared" si="0"/>
        <v>CZK</v>
      </c>
    </row>
    <row r="25" spans="1:10" ht="23.25" customHeight="1" x14ac:dyDescent="0.25">
      <c r="A25" s="2"/>
      <c r="B25" s="53" t="s">
        <v>28</v>
      </c>
      <c r="C25" s="41"/>
      <c r="D25" s="42"/>
      <c r="E25" s="54">
        <v>21</v>
      </c>
      <c r="F25" s="50" t="s">
        <v>26</v>
      </c>
      <c r="G25" s="203">
        <f>SUM(I21)</f>
        <v>0</v>
      </c>
      <c r="H25" s="204"/>
      <c r="I25" s="204"/>
      <c r="J25" s="52" t="str">
        <f t="shared" si="0"/>
        <v>CZK</v>
      </c>
    </row>
    <row r="26" spans="1:10" ht="23.25" customHeight="1" x14ac:dyDescent="0.25">
      <c r="A26" s="2"/>
      <c r="B26" s="55" t="s">
        <v>29</v>
      </c>
      <c r="C26" s="56"/>
      <c r="D26" s="29"/>
      <c r="E26" s="57">
        <f>SazbaDPH2</f>
        <v>21</v>
      </c>
      <c r="F26" s="58" t="s">
        <v>26</v>
      </c>
      <c r="G26" s="192">
        <f>E26/100*G25</f>
        <v>0</v>
      </c>
      <c r="H26" s="193"/>
      <c r="I26" s="193"/>
      <c r="J26" s="59" t="str">
        <f t="shared" si="0"/>
        <v>CZK</v>
      </c>
    </row>
    <row r="27" spans="1:10" ht="23.25" customHeight="1" thickBot="1" x14ac:dyDescent="0.3">
      <c r="A27" s="2"/>
      <c r="B27" s="13" t="s">
        <v>30</v>
      </c>
      <c r="C27" s="60"/>
      <c r="D27" s="61"/>
      <c r="E27" s="60"/>
      <c r="F27" s="62"/>
      <c r="G27" s="194">
        <v>0</v>
      </c>
      <c r="H27" s="194"/>
      <c r="I27" s="194"/>
      <c r="J27" s="63" t="str">
        <f t="shared" si="0"/>
        <v>CZK</v>
      </c>
    </row>
    <row r="28" spans="1:10" ht="27.75" hidden="1" customHeight="1" thickBot="1" x14ac:dyDescent="0.3">
      <c r="A28" s="2"/>
      <c r="B28" s="64" t="s">
        <v>31</v>
      </c>
      <c r="C28" s="65"/>
      <c r="D28" s="65"/>
      <c r="E28" s="66"/>
      <c r="F28" s="67"/>
      <c r="G28" s="195">
        <v>242450.69</v>
      </c>
      <c r="H28" s="196"/>
      <c r="I28" s="196"/>
      <c r="J28" s="68" t="str">
        <f t="shared" si="0"/>
        <v>CZK</v>
      </c>
    </row>
    <row r="29" spans="1:10" ht="27.75" customHeight="1" thickBot="1" x14ac:dyDescent="0.3">
      <c r="A29" s="2"/>
      <c r="B29" s="64" t="s">
        <v>32</v>
      </c>
      <c r="C29" s="69"/>
      <c r="D29" s="69"/>
      <c r="E29" s="69"/>
      <c r="F29" s="69"/>
      <c r="G29" s="195">
        <f>SUM(G23:I27)</f>
        <v>0</v>
      </c>
      <c r="H29" s="195"/>
      <c r="I29" s="195"/>
      <c r="J29" s="70" t="s">
        <v>33</v>
      </c>
    </row>
    <row r="30" spans="1:10" ht="12.75" customHeight="1" x14ac:dyDescent="0.25">
      <c r="A30" s="2"/>
      <c r="B30" s="2"/>
      <c r="J30" s="71"/>
    </row>
    <row r="31" spans="1:10" ht="30" customHeight="1" x14ac:dyDescent="0.25">
      <c r="A31" s="2"/>
      <c r="B31" s="2"/>
      <c r="J31" s="71"/>
    </row>
    <row r="32" spans="1:10" ht="18.75" customHeight="1" x14ac:dyDescent="0.25">
      <c r="A32" s="2"/>
      <c r="B32" s="72"/>
      <c r="C32" s="73" t="s">
        <v>34</v>
      </c>
      <c r="D32" s="74"/>
      <c r="E32" s="74"/>
      <c r="F32" s="73" t="s">
        <v>35</v>
      </c>
      <c r="G32" s="74"/>
      <c r="H32" s="75">
        <f ca="1">TODAY()</f>
        <v>44868</v>
      </c>
      <c r="I32" s="74"/>
      <c r="J32" s="71"/>
    </row>
    <row r="33" spans="1:10" ht="47.25" customHeight="1" x14ac:dyDescent="0.25">
      <c r="A33" s="2"/>
      <c r="B33" s="2"/>
      <c r="J33" s="71"/>
    </row>
    <row r="34" spans="1:10" s="77" customFormat="1" ht="18.75" customHeight="1" x14ac:dyDescent="0.3">
      <c r="A34" s="76"/>
      <c r="B34" s="76"/>
      <c r="D34" s="78"/>
      <c r="E34" s="78"/>
      <c r="G34" s="78"/>
      <c r="H34" s="78"/>
      <c r="I34" s="78"/>
      <c r="J34" s="79"/>
    </row>
    <row r="35" spans="1:10" ht="12.75" customHeight="1" x14ac:dyDescent="0.25">
      <c r="A35" s="2"/>
      <c r="B35" s="2"/>
      <c r="D35" s="197" t="s">
        <v>36</v>
      </c>
      <c r="E35" s="197"/>
      <c r="H35" s="80" t="s">
        <v>37</v>
      </c>
      <c r="J35" s="71"/>
    </row>
    <row r="36" spans="1:10" ht="13.5" customHeight="1" thickBot="1" x14ac:dyDescent="0.3">
      <c r="A36" s="81"/>
      <c r="B36" s="81"/>
      <c r="C36" s="82"/>
      <c r="D36" s="82"/>
      <c r="E36" s="82"/>
      <c r="F36" s="82"/>
      <c r="G36" s="82"/>
      <c r="H36" s="82"/>
      <c r="I36" s="82"/>
      <c r="J36" s="83"/>
    </row>
    <row r="37" spans="1:10" ht="27" hidden="1" customHeight="1" x14ac:dyDescent="0.4">
      <c r="B37" s="84" t="s">
        <v>38</v>
      </c>
      <c r="C37" s="85"/>
      <c r="D37" s="85"/>
      <c r="E37" s="85"/>
      <c r="F37" s="86"/>
      <c r="G37" s="86"/>
      <c r="H37" s="86"/>
      <c r="I37" s="86"/>
      <c r="J37" s="85"/>
    </row>
    <row r="38" spans="1:10" ht="25.5" hidden="1" customHeight="1" x14ac:dyDescent="0.25">
      <c r="A38" s="87" t="s">
        <v>39</v>
      </c>
      <c r="B38" s="88" t="s">
        <v>40</v>
      </c>
      <c r="C38" s="89" t="s">
        <v>41</v>
      </c>
      <c r="D38" s="90"/>
      <c r="E38" s="90"/>
      <c r="F38" s="91" t="str">
        <f>B23</f>
        <v>Základ pro sníženou DPH</v>
      </c>
      <c r="G38" s="91" t="str">
        <f>B25</f>
        <v>Základ pro základní DPH</v>
      </c>
      <c r="H38" s="92" t="s">
        <v>42</v>
      </c>
      <c r="I38" s="92" t="s">
        <v>43</v>
      </c>
      <c r="J38" s="93" t="s">
        <v>26</v>
      </c>
    </row>
    <row r="39" spans="1:10" ht="25.5" hidden="1" customHeight="1" x14ac:dyDescent="0.25">
      <c r="A39" s="87">
        <v>1</v>
      </c>
      <c r="B39" s="94" t="s">
        <v>44</v>
      </c>
      <c r="C39" s="198" t="s">
        <v>3</v>
      </c>
      <c r="D39" s="199"/>
      <c r="E39" s="199"/>
      <c r="F39" s="95">
        <v>0</v>
      </c>
      <c r="G39" s="96">
        <v>242450.69</v>
      </c>
      <c r="H39" s="97">
        <v>50915</v>
      </c>
      <c r="I39" s="97">
        <v>293365.69</v>
      </c>
      <c r="J39" s="98">
        <f>IF(_xlfn.SINGLE(CenaCelkemVypocet)=0,"",I39/_xlfn.SINGLE(CenaCelkemVypocet)*100)</f>
        <v>100</v>
      </c>
    </row>
    <row r="40" spans="1:10" ht="25.5" hidden="1" customHeight="1" x14ac:dyDescent="0.25">
      <c r="A40" s="87"/>
      <c r="B40" s="189" t="s">
        <v>45</v>
      </c>
      <c r="C40" s="190"/>
      <c r="D40" s="190"/>
      <c r="E40" s="191"/>
      <c r="F40" s="99">
        <f>SUMIF(A39:A39,"=1",F39:F39)</f>
        <v>0</v>
      </c>
      <c r="G40" s="100">
        <f>SUMIF(A39:A39,"=1",G39:G39)</f>
        <v>242450.69</v>
      </c>
      <c r="H40" s="100">
        <f>SUMIF(A39:A39,"=1",H39:H39)</f>
        <v>50915</v>
      </c>
      <c r="I40" s="100">
        <f>SUMIF(A39:A39,"=1",I39:I39)</f>
        <v>293365.69</v>
      </c>
      <c r="J40" s="101">
        <f>SUMIF(A39:A39,"=1",J39:J39)</f>
        <v>100</v>
      </c>
    </row>
    <row r="44" spans="1:10" ht="15.5" x14ac:dyDescent="0.35">
      <c r="B44" s="102" t="s">
        <v>46</v>
      </c>
    </row>
    <row r="46" spans="1:10" ht="25.5" customHeight="1" x14ac:dyDescent="0.25">
      <c r="A46" s="103"/>
      <c r="B46" s="104" t="s">
        <v>40</v>
      </c>
      <c r="C46" s="104" t="s">
        <v>41</v>
      </c>
      <c r="D46" s="105"/>
      <c r="E46" s="105"/>
      <c r="F46" s="106" t="s">
        <v>47</v>
      </c>
      <c r="G46" s="106"/>
      <c r="H46" s="106"/>
      <c r="I46" s="207" t="s">
        <v>16</v>
      </c>
      <c r="J46" s="207"/>
    </row>
    <row r="47" spans="1:10" ht="25.5" customHeight="1" x14ac:dyDescent="0.25">
      <c r="A47" s="107"/>
      <c r="B47" s="108" t="s">
        <v>48</v>
      </c>
      <c r="C47" s="208" t="s">
        <v>49</v>
      </c>
      <c r="D47" s="209"/>
      <c r="E47" s="209"/>
      <c r="F47" s="109" t="s">
        <v>17</v>
      </c>
      <c r="G47" s="110"/>
      <c r="H47" s="110"/>
      <c r="I47" s="210">
        <f>SUM('Rozpočet_TRASA 4 sanace'!G8)</f>
        <v>0</v>
      </c>
      <c r="J47" s="210"/>
    </row>
    <row r="48" spans="1:10" ht="25.5" customHeight="1" x14ac:dyDescent="0.25">
      <c r="A48" s="107"/>
      <c r="B48" s="111" t="s">
        <v>56</v>
      </c>
      <c r="C48" s="211" t="s">
        <v>57</v>
      </c>
      <c r="D48" s="212"/>
      <c r="E48" s="212"/>
      <c r="F48" s="112" t="s">
        <v>17</v>
      </c>
      <c r="G48" s="113"/>
      <c r="H48" s="113"/>
      <c r="I48" s="213">
        <f>SUM('Rozpočet_TRASA 4 sanace'!G24)</f>
        <v>0</v>
      </c>
      <c r="J48" s="213"/>
    </row>
    <row r="49" spans="1:10" ht="25.5" customHeight="1" x14ac:dyDescent="0.25">
      <c r="A49" s="107"/>
      <c r="B49" s="111" t="s">
        <v>66</v>
      </c>
      <c r="C49" s="211" t="s">
        <v>67</v>
      </c>
      <c r="D49" s="212"/>
      <c r="E49" s="212"/>
      <c r="F49" s="112" t="s">
        <v>17</v>
      </c>
      <c r="G49" s="113"/>
      <c r="H49" s="113"/>
      <c r="I49" s="213">
        <f>SUM('Rozpočet_TRASA 4 sanace'!G31)</f>
        <v>0</v>
      </c>
      <c r="J49" s="213"/>
    </row>
    <row r="50" spans="1:10" ht="25.5" customHeight="1" x14ac:dyDescent="0.25">
      <c r="A50" s="107"/>
      <c r="B50" s="114" t="s">
        <v>20</v>
      </c>
      <c r="C50" s="215" t="s">
        <v>21</v>
      </c>
      <c r="D50" s="216"/>
      <c r="E50" s="216"/>
      <c r="F50" s="115" t="s">
        <v>20</v>
      </c>
      <c r="G50" s="116"/>
      <c r="H50" s="116"/>
      <c r="I50" s="217">
        <f>SUM('Rozpočet_TRASA 4 sanace'!G34)</f>
        <v>0</v>
      </c>
      <c r="J50" s="217"/>
    </row>
    <row r="51" spans="1:10" ht="25.5" customHeight="1" x14ac:dyDescent="0.25">
      <c r="A51" s="117"/>
      <c r="B51" s="118" t="s">
        <v>43</v>
      </c>
      <c r="C51" s="118"/>
      <c r="D51" s="119"/>
      <c r="E51" s="119"/>
      <c r="F51" s="120"/>
      <c r="G51" s="121"/>
      <c r="H51" s="121"/>
      <c r="I51" s="214">
        <f>SUM(I47:I50)</f>
        <v>0</v>
      </c>
      <c r="J51" s="214"/>
    </row>
    <row r="52" spans="1:10" x14ac:dyDescent="0.25">
      <c r="F52" s="122"/>
      <c r="G52" s="122"/>
      <c r="H52" s="122"/>
      <c r="I52" s="122"/>
      <c r="J52" s="122"/>
    </row>
    <row r="53" spans="1:10" x14ac:dyDescent="0.25">
      <c r="F53" s="122"/>
      <c r="G53" s="122"/>
      <c r="H53" s="122"/>
      <c r="I53" s="122"/>
      <c r="J53" s="122"/>
    </row>
    <row r="54" spans="1:10" x14ac:dyDescent="0.25">
      <c r="F54" s="122"/>
      <c r="G54" s="122"/>
      <c r="H54" s="122"/>
      <c r="I54" s="122"/>
      <c r="J54" s="122"/>
    </row>
  </sheetData>
  <mergeCells count="47">
    <mergeCell ref="C49:E49"/>
    <mergeCell ref="I49:J49"/>
    <mergeCell ref="C50:E50"/>
    <mergeCell ref="I50:J50"/>
    <mergeCell ref="I51:J51"/>
    <mergeCell ref="B40:E40"/>
    <mergeCell ref="I46:J46"/>
    <mergeCell ref="C47:E47"/>
    <mergeCell ref="I47:J47"/>
    <mergeCell ref="C48:E48"/>
    <mergeCell ref="I48:J48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E15:F15"/>
    <mergeCell ref="G15:H15"/>
    <mergeCell ref="I15:J15"/>
    <mergeCell ref="E16:F16"/>
    <mergeCell ref="G16:H16"/>
    <mergeCell ref="I16:J16"/>
    <mergeCell ref="D13:G13"/>
    <mergeCell ref="B1:J1"/>
    <mergeCell ref="D2:J2"/>
    <mergeCell ref="D3:J3"/>
    <mergeCell ref="D11:G11"/>
    <mergeCell ref="D12:G1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B0C42-5839-4CC0-B580-5F6E2AF8B14E}">
  <sheetPr>
    <outlinePr summaryBelow="0"/>
  </sheetPr>
  <dimension ref="A1:BH37"/>
  <sheetViews>
    <sheetView topLeftCell="A21" workbookViewId="0">
      <selection activeCell="G26" sqref="G26"/>
    </sheetView>
  </sheetViews>
  <sheetFormatPr defaultColWidth="8.81640625" defaultRowHeight="12.5" outlineLevelRow="1" x14ac:dyDescent="0.25"/>
  <cols>
    <col min="1" max="1" width="4.1796875" customWidth="1"/>
    <col min="2" max="2" width="14.36328125" style="168" customWidth="1"/>
    <col min="3" max="3" width="38.1796875" style="168" customWidth="1"/>
    <col min="4" max="4" width="4.453125" customWidth="1"/>
    <col min="5" max="5" width="10.453125" customWidth="1"/>
    <col min="6" max="6" width="9.81640625" customWidth="1"/>
    <col min="7" max="7" width="12.632812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35">
      <c r="A1" s="218" t="s">
        <v>68</v>
      </c>
      <c r="B1" s="218"/>
      <c r="C1" s="218"/>
      <c r="D1" s="218"/>
      <c r="E1" s="218"/>
      <c r="F1" s="218"/>
      <c r="G1" s="218"/>
      <c r="AE1" t="s">
        <v>69</v>
      </c>
    </row>
    <row r="2" spans="1:60" ht="25" customHeight="1" x14ac:dyDescent="0.25">
      <c r="A2" s="123" t="s">
        <v>70</v>
      </c>
      <c r="B2" s="124"/>
      <c r="C2" s="219" t="s">
        <v>3</v>
      </c>
      <c r="D2" s="220"/>
      <c r="E2" s="220"/>
      <c r="F2" s="220"/>
      <c r="G2" s="221"/>
      <c r="AE2" t="s">
        <v>71</v>
      </c>
    </row>
    <row r="3" spans="1:60" ht="25" customHeight="1" x14ac:dyDescent="0.25">
      <c r="A3" s="123" t="s">
        <v>72</v>
      </c>
      <c r="B3" s="124"/>
      <c r="C3" s="219" t="s">
        <v>5</v>
      </c>
      <c r="D3" s="220"/>
      <c r="E3" s="220"/>
      <c r="F3" s="220"/>
      <c r="G3" s="221"/>
      <c r="AE3" t="s">
        <v>73</v>
      </c>
    </row>
    <row r="4" spans="1:60" ht="25" customHeight="1" x14ac:dyDescent="0.25">
      <c r="A4" s="123" t="s">
        <v>74</v>
      </c>
      <c r="B4" s="124"/>
      <c r="C4" s="219" t="s">
        <v>442</v>
      </c>
      <c r="D4" s="220"/>
      <c r="E4" s="220"/>
      <c r="F4" s="220"/>
      <c r="G4" s="221"/>
      <c r="AE4" t="s">
        <v>75</v>
      </c>
    </row>
    <row r="5" spans="1:60" x14ac:dyDescent="0.25">
      <c r="A5" s="125" t="s">
        <v>76</v>
      </c>
      <c r="B5" s="126"/>
      <c r="C5" s="126"/>
      <c r="D5" s="127"/>
      <c r="E5" s="127"/>
      <c r="F5" s="127"/>
      <c r="G5" s="128"/>
      <c r="AE5" t="s">
        <v>77</v>
      </c>
    </row>
    <row r="7" spans="1:60" ht="37.5" x14ac:dyDescent="0.25">
      <c r="A7" s="129" t="s">
        <v>78</v>
      </c>
      <c r="B7" s="130" t="s">
        <v>79</v>
      </c>
      <c r="C7" s="130" t="s">
        <v>80</v>
      </c>
      <c r="D7" s="129" t="s">
        <v>81</v>
      </c>
      <c r="E7" s="129" t="s">
        <v>82</v>
      </c>
      <c r="F7" s="131" t="s">
        <v>83</v>
      </c>
      <c r="G7" s="129" t="s">
        <v>16</v>
      </c>
      <c r="H7" s="132" t="s">
        <v>84</v>
      </c>
      <c r="I7" s="132" t="s">
        <v>85</v>
      </c>
      <c r="J7" s="132" t="s">
        <v>86</v>
      </c>
      <c r="K7" s="132" t="s">
        <v>87</v>
      </c>
      <c r="L7" s="132" t="s">
        <v>88</v>
      </c>
      <c r="M7" s="132" t="s">
        <v>89</v>
      </c>
      <c r="N7" s="132" t="s">
        <v>90</v>
      </c>
      <c r="O7" s="132" t="s">
        <v>91</v>
      </c>
      <c r="P7" s="132" t="s">
        <v>92</v>
      </c>
      <c r="Q7" s="132" t="s">
        <v>93</v>
      </c>
      <c r="R7" s="132" t="s">
        <v>94</v>
      </c>
      <c r="S7" s="132" t="s">
        <v>95</v>
      </c>
      <c r="T7" s="132" t="s">
        <v>96</v>
      </c>
      <c r="U7" s="132" t="s">
        <v>97</v>
      </c>
    </row>
    <row r="8" spans="1:60" x14ac:dyDescent="0.25">
      <c r="A8" s="133" t="s">
        <v>98</v>
      </c>
      <c r="B8" s="134" t="s">
        <v>48</v>
      </c>
      <c r="C8" s="135" t="s">
        <v>49</v>
      </c>
      <c r="D8" s="136"/>
      <c r="E8" s="137"/>
      <c r="F8" s="138"/>
      <c r="G8" s="138">
        <f>SUMIF(AE9:AE23,"&lt;&gt;NOR",G9:G23)</f>
        <v>0</v>
      </c>
      <c r="H8" s="138"/>
      <c r="I8" s="138">
        <f>SUM(I9:I23)</f>
        <v>0</v>
      </c>
      <c r="J8" s="138"/>
      <c r="K8" s="138">
        <f>SUM(K9:K23)</f>
        <v>85223.98000000001</v>
      </c>
      <c r="L8" s="138"/>
      <c r="M8" s="138">
        <f>SUM(M9:M23)</f>
        <v>0</v>
      </c>
      <c r="N8" s="139"/>
      <c r="O8" s="139">
        <f>SUM(O9:O23)</f>
        <v>0</v>
      </c>
      <c r="P8" s="139"/>
      <c r="Q8" s="139">
        <f>SUM(Q9:Q23)</f>
        <v>0</v>
      </c>
      <c r="R8" s="139"/>
      <c r="S8" s="139"/>
      <c r="T8" s="133"/>
      <c r="U8" s="139">
        <f>SUM(U9:U23)</f>
        <v>89.089999999999989</v>
      </c>
      <c r="AE8" t="s">
        <v>99</v>
      </c>
    </row>
    <row r="9" spans="1:60" outlineLevel="1" x14ac:dyDescent="0.25">
      <c r="A9" s="140">
        <v>1</v>
      </c>
      <c r="B9" s="140" t="s">
        <v>128</v>
      </c>
      <c r="C9" s="141" t="s">
        <v>129</v>
      </c>
      <c r="D9" s="142" t="s">
        <v>130</v>
      </c>
      <c r="E9" s="143">
        <v>108.52409999999999</v>
      </c>
      <c r="F9" s="144"/>
      <c r="G9" s="144">
        <f>E9*F9</f>
        <v>0</v>
      </c>
      <c r="H9" s="144">
        <v>0</v>
      </c>
      <c r="I9" s="144">
        <f>ROUND(E9*H9,2)</f>
        <v>0</v>
      </c>
      <c r="J9" s="144">
        <v>243.5</v>
      </c>
      <c r="K9" s="144">
        <f>ROUND(E9*J9,2)</f>
        <v>26425.62</v>
      </c>
      <c r="L9" s="144">
        <v>21</v>
      </c>
      <c r="M9" s="144">
        <f>G9*(1+L9/100)</f>
        <v>0</v>
      </c>
      <c r="N9" s="145">
        <v>0</v>
      </c>
      <c r="O9" s="145">
        <f>ROUND(E9*N9,5)</f>
        <v>0</v>
      </c>
      <c r="P9" s="145">
        <v>0</v>
      </c>
      <c r="Q9" s="145">
        <f>ROUND(E9*P9,5)</f>
        <v>0</v>
      </c>
      <c r="R9" s="145"/>
      <c r="S9" s="145"/>
      <c r="T9" s="146">
        <v>0.434</v>
      </c>
      <c r="U9" s="145">
        <f>ROUND(E9*T9,2)</f>
        <v>47.1</v>
      </c>
      <c r="V9" s="147"/>
      <c r="W9" s="147"/>
      <c r="X9" s="147"/>
      <c r="Y9" s="147"/>
      <c r="Z9" s="147"/>
      <c r="AA9" s="147"/>
      <c r="AB9" s="147"/>
      <c r="AC9" s="147"/>
      <c r="AD9" s="147"/>
      <c r="AE9" s="147" t="s">
        <v>103</v>
      </c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40"/>
      <c r="B10" s="140"/>
      <c r="C10" s="148" t="s">
        <v>443</v>
      </c>
      <c r="D10" s="149"/>
      <c r="E10" s="150">
        <v>58.8</v>
      </c>
      <c r="F10" s="144"/>
      <c r="G10" s="144"/>
      <c r="H10" s="144"/>
      <c r="I10" s="144"/>
      <c r="J10" s="144"/>
      <c r="K10" s="144"/>
      <c r="L10" s="144"/>
      <c r="M10" s="144"/>
      <c r="N10" s="145"/>
      <c r="O10" s="145"/>
      <c r="P10" s="145"/>
      <c r="Q10" s="145"/>
      <c r="R10" s="145"/>
      <c r="S10" s="145"/>
      <c r="T10" s="146"/>
      <c r="U10" s="145"/>
      <c r="V10" s="147"/>
      <c r="W10" s="147"/>
      <c r="X10" s="147"/>
      <c r="Y10" s="147"/>
      <c r="Z10" s="147"/>
      <c r="AA10" s="147"/>
      <c r="AB10" s="147"/>
      <c r="AC10" s="147"/>
      <c r="AD10" s="147"/>
      <c r="AE10" s="147" t="s">
        <v>105</v>
      </c>
      <c r="AF10" s="147">
        <v>0</v>
      </c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40"/>
      <c r="B11" s="140"/>
      <c r="C11" s="148" t="s">
        <v>444</v>
      </c>
      <c r="D11" s="149"/>
      <c r="E11" s="150">
        <v>49.7241</v>
      </c>
      <c r="F11" s="144"/>
      <c r="G11" s="144"/>
      <c r="H11" s="144"/>
      <c r="I11" s="144"/>
      <c r="J11" s="144"/>
      <c r="K11" s="144"/>
      <c r="L11" s="144"/>
      <c r="M11" s="144"/>
      <c r="N11" s="145"/>
      <c r="O11" s="145"/>
      <c r="P11" s="145"/>
      <c r="Q11" s="145"/>
      <c r="R11" s="145"/>
      <c r="S11" s="145"/>
      <c r="T11" s="146"/>
      <c r="U11" s="145"/>
      <c r="V11" s="147"/>
      <c r="W11" s="147"/>
      <c r="X11" s="147"/>
      <c r="Y11" s="147"/>
      <c r="Z11" s="147"/>
      <c r="AA11" s="147"/>
      <c r="AB11" s="147"/>
      <c r="AC11" s="147"/>
      <c r="AD11" s="147"/>
      <c r="AE11" s="147" t="s">
        <v>105</v>
      </c>
      <c r="AF11" s="147">
        <v>0</v>
      </c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40">
        <v>2</v>
      </c>
      <c r="B12" s="140" t="s">
        <v>149</v>
      </c>
      <c r="C12" s="141" t="s">
        <v>150</v>
      </c>
      <c r="D12" s="142" t="s">
        <v>130</v>
      </c>
      <c r="E12" s="143">
        <v>108.52409999999999</v>
      </c>
      <c r="F12" s="144"/>
      <c r="G12" s="144">
        <f>E12*F12</f>
        <v>0</v>
      </c>
      <c r="H12" s="144">
        <v>0</v>
      </c>
      <c r="I12" s="144">
        <f>ROUND(E12*H12,2)</f>
        <v>0</v>
      </c>
      <c r="J12" s="144">
        <v>105.5</v>
      </c>
      <c r="K12" s="144">
        <f>ROUND(E12*J12,2)</f>
        <v>11449.29</v>
      </c>
      <c r="L12" s="144">
        <v>21</v>
      </c>
      <c r="M12" s="144">
        <f>G12*(1+L12/100)</f>
        <v>0</v>
      </c>
      <c r="N12" s="145">
        <v>0</v>
      </c>
      <c r="O12" s="145">
        <f>ROUND(E12*N12,5)</f>
        <v>0</v>
      </c>
      <c r="P12" s="145">
        <v>0</v>
      </c>
      <c r="Q12" s="145">
        <f>ROUND(E12*P12,5)</f>
        <v>0</v>
      </c>
      <c r="R12" s="145"/>
      <c r="S12" s="145"/>
      <c r="T12" s="146">
        <v>0.34499999999999997</v>
      </c>
      <c r="U12" s="145">
        <f>ROUND(E12*T12,2)</f>
        <v>37.44</v>
      </c>
      <c r="V12" s="147"/>
      <c r="W12" s="147"/>
      <c r="X12" s="147"/>
      <c r="Y12" s="147"/>
      <c r="Z12" s="147"/>
      <c r="AA12" s="147"/>
      <c r="AB12" s="147"/>
      <c r="AC12" s="147"/>
      <c r="AD12" s="147"/>
      <c r="AE12" s="147" t="s">
        <v>103</v>
      </c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40"/>
      <c r="B13" s="140"/>
      <c r="C13" s="148" t="s">
        <v>443</v>
      </c>
      <c r="D13" s="149"/>
      <c r="E13" s="150">
        <v>58.8</v>
      </c>
      <c r="F13" s="144"/>
      <c r="G13" s="144"/>
      <c r="H13" s="144"/>
      <c r="I13" s="144"/>
      <c r="J13" s="144"/>
      <c r="K13" s="144"/>
      <c r="L13" s="144"/>
      <c r="M13" s="144"/>
      <c r="N13" s="145"/>
      <c r="O13" s="145"/>
      <c r="P13" s="145"/>
      <c r="Q13" s="145"/>
      <c r="R13" s="145"/>
      <c r="S13" s="145"/>
      <c r="T13" s="146"/>
      <c r="U13" s="145"/>
      <c r="V13" s="147"/>
      <c r="W13" s="147"/>
      <c r="X13" s="147"/>
      <c r="Y13" s="147"/>
      <c r="Z13" s="147"/>
      <c r="AA13" s="147"/>
      <c r="AB13" s="147"/>
      <c r="AC13" s="147"/>
      <c r="AD13" s="147"/>
      <c r="AE13" s="147" t="s">
        <v>105</v>
      </c>
      <c r="AF13" s="147">
        <v>0</v>
      </c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40"/>
      <c r="B14" s="140"/>
      <c r="C14" s="148" t="s">
        <v>444</v>
      </c>
      <c r="D14" s="149"/>
      <c r="E14" s="150">
        <v>49.7241</v>
      </c>
      <c r="F14" s="144"/>
      <c r="G14" s="144"/>
      <c r="H14" s="144"/>
      <c r="I14" s="144"/>
      <c r="J14" s="144"/>
      <c r="K14" s="144"/>
      <c r="L14" s="144"/>
      <c r="M14" s="144"/>
      <c r="N14" s="145"/>
      <c r="O14" s="145"/>
      <c r="P14" s="145"/>
      <c r="Q14" s="145"/>
      <c r="R14" s="145"/>
      <c r="S14" s="145"/>
      <c r="T14" s="146"/>
      <c r="U14" s="145"/>
      <c r="V14" s="147"/>
      <c r="W14" s="147"/>
      <c r="X14" s="147"/>
      <c r="Y14" s="147"/>
      <c r="Z14" s="147"/>
      <c r="AA14" s="147"/>
      <c r="AB14" s="147"/>
      <c r="AC14" s="147"/>
      <c r="AD14" s="147"/>
      <c r="AE14" s="147" t="s">
        <v>105</v>
      </c>
      <c r="AF14" s="147">
        <v>0</v>
      </c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40">
        <v>3</v>
      </c>
      <c r="B15" s="140" t="s">
        <v>180</v>
      </c>
      <c r="C15" s="141" t="s">
        <v>181</v>
      </c>
      <c r="D15" s="142" t="s">
        <v>130</v>
      </c>
      <c r="E15" s="143">
        <v>108.52409999999999</v>
      </c>
      <c r="F15" s="144"/>
      <c r="G15" s="144">
        <f>E15*F15</f>
        <v>0</v>
      </c>
      <c r="H15" s="144">
        <v>0</v>
      </c>
      <c r="I15" s="144">
        <f>ROUND(E15*H15,2)</f>
        <v>0</v>
      </c>
      <c r="J15" s="144">
        <v>160</v>
      </c>
      <c r="K15" s="144">
        <f>ROUND(E15*J15,2)</f>
        <v>17363.86</v>
      </c>
      <c r="L15" s="144">
        <v>21</v>
      </c>
      <c r="M15" s="144">
        <f>G15*(1+L15/100)</f>
        <v>0</v>
      </c>
      <c r="N15" s="145">
        <v>0</v>
      </c>
      <c r="O15" s="145">
        <f>ROUND(E15*N15,5)</f>
        <v>0</v>
      </c>
      <c r="P15" s="145">
        <v>0</v>
      </c>
      <c r="Q15" s="145">
        <f>ROUND(E15*P15,5)</f>
        <v>0</v>
      </c>
      <c r="R15" s="145"/>
      <c r="S15" s="145"/>
      <c r="T15" s="146">
        <v>1.0999999999999999E-2</v>
      </c>
      <c r="U15" s="145">
        <f>ROUND(E15*T15,2)</f>
        <v>1.19</v>
      </c>
      <c r="V15" s="147"/>
      <c r="W15" s="147"/>
      <c r="X15" s="147"/>
      <c r="Y15" s="147"/>
      <c r="Z15" s="147"/>
      <c r="AA15" s="147"/>
      <c r="AB15" s="147"/>
      <c r="AC15" s="147"/>
      <c r="AD15" s="147"/>
      <c r="AE15" s="147" t="s">
        <v>103</v>
      </c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40"/>
      <c r="B16" s="140"/>
      <c r="C16" s="148" t="s">
        <v>443</v>
      </c>
      <c r="D16" s="149"/>
      <c r="E16" s="150">
        <v>58.8</v>
      </c>
      <c r="F16" s="144"/>
      <c r="G16" s="144"/>
      <c r="H16" s="144"/>
      <c r="I16" s="144"/>
      <c r="J16" s="144"/>
      <c r="K16" s="144"/>
      <c r="L16" s="144"/>
      <c r="M16" s="144"/>
      <c r="N16" s="145"/>
      <c r="O16" s="145"/>
      <c r="P16" s="145"/>
      <c r="Q16" s="145"/>
      <c r="R16" s="145"/>
      <c r="S16" s="145"/>
      <c r="T16" s="146"/>
      <c r="U16" s="145"/>
      <c r="V16" s="147"/>
      <c r="W16" s="147"/>
      <c r="X16" s="147"/>
      <c r="Y16" s="147"/>
      <c r="Z16" s="147"/>
      <c r="AA16" s="147"/>
      <c r="AB16" s="147"/>
      <c r="AC16" s="147"/>
      <c r="AD16" s="147"/>
      <c r="AE16" s="147" t="s">
        <v>105</v>
      </c>
      <c r="AF16" s="147">
        <v>0</v>
      </c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40"/>
      <c r="B17" s="140"/>
      <c r="C17" s="148" t="s">
        <v>444</v>
      </c>
      <c r="D17" s="149"/>
      <c r="E17" s="150">
        <v>49.7241</v>
      </c>
      <c r="F17" s="144"/>
      <c r="G17" s="144"/>
      <c r="H17" s="144"/>
      <c r="I17" s="144"/>
      <c r="J17" s="144"/>
      <c r="K17" s="144"/>
      <c r="L17" s="144"/>
      <c r="M17" s="144"/>
      <c r="N17" s="145"/>
      <c r="O17" s="145"/>
      <c r="P17" s="145"/>
      <c r="Q17" s="145"/>
      <c r="R17" s="145"/>
      <c r="S17" s="145"/>
      <c r="T17" s="146"/>
      <c r="U17" s="145"/>
      <c r="V17" s="147"/>
      <c r="W17" s="147"/>
      <c r="X17" s="147"/>
      <c r="Y17" s="147"/>
      <c r="Z17" s="147"/>
      <c r="AA17" s="147"/>
      <c r="AB17" s="147"/>
      <c r="AC17" s="147"/>
      <c r="AD17" s="147"/>
      <c r="AE17" s="147" t="s">
        <v>105</v>
      </c>
      <c r="AF17" s="147">
        <v>0</v>
      </c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40">
        <v>4</v>
      </c>
      <c r="B18" s="140" t="s">
        <v>183</v>
      </c>
      <c r="C18" s="141" t="s">
        <v>184</v>
      </c>
      <c r="D18" s="142" t="s">
        <v>130</v>
      </c>
      <c r="E18" s="143">
        <v>108.52409999999999</v>
      </c>
      <c r="F18" s="144"/>
      <c r="G18" s="144">
        <f>E18*F18</f>
        <v>0</v>
      </c>
      <c r="H18" s="144">
        <v>0</v>
      </c>
      <c r="I18" s="144">
        <f>ROUND(E18*H18,2)</f>
        <v>0</v>
      </c>
      <c r="J18" s="144">
        <v>24.3</v>
      </c>
      <c r="K18" s="144">
        <f>ROUND(E18*J18,2)</f>
        <v>2637.14</v>
      </c>
      <c r="L18" s="144">
        <v>21</v>
      </c>
      <c r="M18" s="144">
        <f>G18*(1+L18/100)</f>
        <v>0</v>
      </c>
      <c r="N18" s="145">
        <v>0</v>
      </c>
      <c r="O18" s="145">
        <f>ROUND(E18*N18,5)</f>
        <v>0</v>
      </c>
      <c r="P18" s="145">
        <v>0</v>
      </c>
      <c r="Q18" s="145">
        <f>ROUND(E18*P18,5)</f>
        <v>0</v>
      </c>
      <c r="R18" s="145"/>
      <c r="S18" s="145"/>
      <c r="T18" s="146">
        <v>3.1E-2</v>
      </c>
      <c r="U18" s="145">
        <f>ROUND(E18*T18,2)</f>
        <v>3.36</v>
      </c>
      <c r="V18" s="147"/>
      <c r="W18" s="147"/>
      <c r="X18" s="147"/>
      <c r="Y18" s="147"/>
      <c r="Z18" s="147"/>
      <c r="AA18" s="147"/>
      <c r="AB18" s="147"/>
      <c r="AC18" s="147"/>
      <c r="AD18" s="147"/>
      <c r="AE18" s="147" t="s">
        <v>103</v>
      </c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40"/>
      <c r="B19" s="140"/>
      <c r="C19" s="148" t="s">
        <v>443</v>
      </c>
      <c r="D19" s="149"/>
      <c r="E19" s="150">
        <v>58.8</v>
      </c>
      <c r="F19" s="144"/>
      <c r="G19" s="144"/>
      <c r="H19" s="144"/>
      <c r="I19" s="144"/>
      <c r="J19" s="144"/>
      <c r="K19" s="144"/>
      <c r="L19" s="144"/>
      <c r="M19" s="144"/>
      <c r="N19" s="145"/>
      <c r="O19" s="145"/>
      <c r="P19" s="145"/>
      <c r="Q19" s="145"/>
      <c r="R19" s="145"/>
      <c r="S19" s="145"/>
      <c r="T19" s="146"/>
      <c r="U19" s="145"/>
      <c r="V19" s="147"/>
      <c r="W19" s="147"/>
      <c r="X19" s="147"/>
      <c r="Y19" s="147"/>
      <c r="Z19" s="147"/>
      <c r="AA19" s="147"/>
      <c r="AB19" s="147"/>
      <c r="AC19" s="147"/>
      <c r="AD19" s="147"/>
      <c r="AE19" s="147" t="s">
        <v>105</v>
      </c>
      <c r="AF19" s="147">
        <v>0</v>
      </c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40"/>
      <c r="B20" s="140"/>
      <c r="C20" s="148" t="s">
        <v>444</v>
      </c>
      <c r="D20" s="149"/>
      <c r="E20" s="150">
        <v>49.7241</v>
      </c>
      <c r="F20" s="144"/>
      <c r="G20" s="144"/>
      <c r="H20" s="144"/>
      <c r="I20" s="144"/>
      <c r="J20" s="144"/>
      <c r="K20" s="144"/>
      <c r="L20" s="144"/>
      <c r="M20" s="144"/>
      <c r="N20" s="145"/>
      <c r="O20" s="145"/>
      <c r="P20" s="145"/>
      <c r="Q20" s="145"/>
      <c r="R20" s="145"/>
      <c r="S20" s="145"/>
      <c r="T20" s="146"/>
      <c r="U20" s="145"/>
      <c r="V20" s="147"/>
      <c r="W20" s="147"/>
      <c r="X20" s="147"/>
      <c r="Y20" s="147"/>
      <c r="Z20" s="147"/>
      <c r="AA20" s="147"/>
      <c r="AB20" s="147"/>
      <c r="AC20" s="147"/>
      <c r="AD20" s="147"/>
      <c r="AE20" s="147" t="s">
        <v>105</v>
      </c>
      <c r="AF20" s="147">
        <v>0</v>
      </c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40">
        <v>5</v>
      </c>
      <c r="B21" s="140" t="s">
        <v>186</v>
      </c>
      <c r="C21" s="141" t="s">
        <v>187</v>
      </c>
      <c r="D21" s="142" t="s">
        <v>170</v>
      </c>
      <c r="E21" s="143">
        <v>195.34337999999997</v>
      </c>
      <c r="F21" s="144"/>
      <c r="G21" s="144">
        <f>E21*F21</f>
        <v>0</v>
      </c>
      <c r="H21" s="144">
        <v>0</v>
      </c>
      <c r="I21" s="144">
        <f>ROUND(E21*H21,2)</f>
        <v>0</v>
      </c>
      <c r="J21" s="144">
        <v>140</v>
      </c>
      <c r="K21" s="144">
        <f>ROUND(E21*J21,2)</f>
        <v>27348.07</v>
      </c>
      <c r="L21" s="144">
        <v>21</v>
      </c>
      <c r="M21" s="144">
        <f>G21*(1+L21/100)</f>
        <v>0</v>
      </c>
      <c r="N21" s="145">
        <v>0</v>
      </c>
      <c r="O21" s="145">
        <f>ROUND(E21*N21,5)</f>
        <v>0</v>
      </c>
      <c r="P21" s="145">
        <v>0</v>
      </c>
      <c r="Q21" s="145">
        <f>ROUND(E21*P21,5)</f>
        <v>0</v>
      </c>
      <c r="R21" s="145"/>
      <c r="S21" s="145"/>
      <c r="T21" s="146">
        <v>0</v>
      </c>
      <c r="U21" s="145">
        <f>ROUND(E21*T21,2)</f>
        <v>0</v>
      </c>
      <c r="V21" s="147"/>
      <c r="W21" s="147"/>
      <c r="X21" s="147"/>
      <c r="Y21" s="147"/>
      <c r="Z21" s="147"/>
      <c r="AA21" s="147"/>
      <c r="AB21" s="147"/>
      <c r="AC21" s="147"/>
      <c r="AD21" s="147"/>
      <c r="AE21" s="147" t="s">
        <v>103</v>
      </c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40"/>
      <c r="B22" s="140"/>
      <c r="C22" s="148" t="s">
        <v>445</v>
      </c>
      <c r="D22" s="149"/>
      <c r="E22" s="150">
        <v>105.84</v>
      </c>
      <c r="F22" s="144"/>
      <c r="G22" s="144"/>
      <c r="H22" s="144"/>
      <c r="I22" s="144"/>
      <c r="J22" s="144"/>
      <c r="K22" s="144"/>
      <c r="L22" s="144"/>
      <c r="M22" s="144"/>
      <c r="N22" s="145"/>
      <c r="O22" s="145"/>
      <c r="P22" s="145"/>
      <c r="Q22" s="145"/>
      <c r="R22" s="145"/>
      <c r="S22" s="145"/>
      <c r="T22" s="146"/>
      <c r="U22" s="145"/>
      <c r="V22" s="147"/>
      <c r="W22" s="147"/>
      <c r="X22" s="147"/>
      <c r="Y22" s="147"/>
      <c r="Z22" s="147"/>
      <c r="AA22" s="147"/>
      <c r="AB22" s="147"/>
      <c r="AC22" s="147"/>
      <c r="AD22" s="147"/>
      <c r="AE22" s="147" t="s">
        <v>105</v>
      </c>
      <c r="AF22" s="147">
        <v>0</v>
      </c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40"/>
      <c r="B23" s="140"/>
      <c r="C23" s="148" t="s">
        <v>446</v>
      </c>
      <c r="D23" s="149"/>
      <c r="E23" s="150">
        <v>89.503380000000007</v>
      </c>
      <c r="F23" s="144"/>
      <c r="G23" s="144"/>
      <c r="H23" s="144"/>
      <c r="I23" s="144"/>
      <c r="J23" s="144"/>
      <c r="K23" s="144"/>
      <c r="L23" s="144"/>
      <c r="M23" s="144"/>
      <c r="N23" s="145"/>
      <c r="O23" s="145"/>
      <c r="P23" s="145"/>
      <c r="Q23" s="145"/>
      <c r="R23" s="145"/>
      <c r="S23" s="145"/>
      <c r="T23" s="146"/>
      <c r="U23" s="145"/>
      <c r="V23" s="147"/>
      <c r="W23" s="147"/>
      <c r="X23" s="147"/>
      <c r="Y23" s="147"/>
      <c r="Z23" s="147"/>
      <c r="AA23" s="147"/>
      <c r="AB23" s="147"/>
      <c r="AC23" s="147"/>
      <c r="AD23" s="147"/>
      <c r="AE23" s="147" t="s">
        <v>105</v>
      </c>
      <c r="AF23" s="147">
        <v>0</v>
      </c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x14ac:dyDescent="0.25">
      <c r="A24" s="151" t="s">
        <v>98</v>
      </c>
      <c r="B24" s="151" t="s">
        <v>56</v>
      </c>
      <c r="C24" s="152" t="s">
        <v>57</v>
      </c>
      <c r="D24" s="153"/>
      <c r="E24" s="154"/>
      <c r="F24" s="155"/>
      <c r="G24" s="155">
        <f>SUMIF(AE25:AE30,"&lt;&gt;NOR",G25:G30)</f>
        <v>0</v>
      </c>
      <c r="H24" s="155"/>
      <c r="I24" s="155">
        <f>SUM(I25:I30)</f>
        <v>80647.87999999999</v>
      </c>
      <c r="J24" s="155"/>
      <c r="K24" s="155">
        <f>SUM(K25:K30)</f>
        <v>30538.68</v>
      </c>
      <c r="L24" s="155"/>
      <c r="M24" s="155">
        <f>SUM(M25:M30)</f>
        <v>0</v>
      </c>
      <c r="N24" s="156"/>
      <c r="O24" s="156">
        <f>SUM(O25:O30)</f>
        <v>195.34338</v>
      </c>
      <c r="P24" s="156"/>
      <c r="Q24" s="156">
        <f>SUM(Q25:Q30)</f>
        <v>0</v>
      </c>
      <c r="R24" s="156"/>
      <c r="S24" s="156"/>
      <c r="T24" s="157"/>
      <c r="U24" s="156">
        <f>SUM(U25:U30)</f>
        <v>13.02</v>
      </c>
      <c r="AE24" t="s">
        <v>99</v>
      </c>
    </row>
    <row r="25" spans="1:60" outlineLevel="1" x14ac:dyDescent="0.25">
      <c r="A25" s="140">
        <v>6</v>
      </c>
      <c r="B25" s="140" t="s">
        <v>447</v>
      </c>
      <c r="C25" s="141" t="s">
        <v>448</v>
      </c>
      <c r="D25" s="142" t="s">
        <v>102</v>
      </c>
      <c r="E25" s="143">
        <v>723.49399999999991</v>
      </c>
      <c r="F25" s="144"/>
      <c r="G25" s="144">
        <f>E25*F25</f>
        <v>0</v>
      </c>
      <c r="H25" s="144">
        <v>2.39</v>
      </c>
      <c r="I25" s="144">
        <f>ROUND(E25*H25,2)</f>
        <v>1729.15</v>
      </c>
      <c r="J25" s="144">
        <v>42.21</v>
      </c>
      <c r="K25" s="144">
        <f>ROUND(E25*J25,2)</f>
        <v>30538.68</v>
      </c>
      <c r="L25" s="144">
        <v>21</v>
      </c>
      <c r="M25" s="144">
        <f>G25*(1+L25/100)</f>
        <v>0</v>
      </c>
      <c r="N25" s="145">
        <v>0</v>
      </c>
      <c r="O25" s="145">
        <f>ROUND(E25*N25,5)</f>
        <v>0</v>
      </c>
      <c r="P25" s="145">
        <v>0</v>
      </c>
      <c r="Q25" s="145">
        <f>ROUND(E25*P25,5)</f>
        <v>0</v>
      </c>
      <c r="R25" s="145"/>
      <c r="S25" s="145"/>
      <c r="T25" s="146">
        <v>1.7999999999999999E-2</v>
      </c>
      <c r="U25" s="145">
        <f>ROUND(E25*T25,2)</f>
        <v>13.02</v>
      </c>
      <c r="V25" s="147"/>
      <c r="W25" s="147"/>
      <c r="X25" s="147"/>
      <c r="Y25" s="147"/>
      <c r="Z25" s="147"/>
      <c r="AA25" s="147"/>
      <c r="AB25" s="147"/>
      <c r="AC25" s="147"/>
      <c r="AD25" s="147"/>
      <c r="AE25" s="147" t="s">
        <v>103</v>
      </c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40"/>
      <c r="B26" s="140"/>
      <c r="C26" s="148" t="s">
        <v>449</v>
      </c>
      <c r="D26" s="149"/>
      <c r="E26" s="150">
        <v>392</v>
      </c>
      <c r="F26" s="144"/>
      <c r="G26" s="144"/>
      <c r="H26" s="144"/>
      <c r="I26" s="144"/>
      <c r="J26" s="144"/>
      <c r="K26" s="144"/>
      <c r="L26" s="144"/>
      <c r="M26" s="144"/>
      <c r="N26" s="145"/>
      <c r="O26" s="145"/>
      <c r="P26" s="145"/>
      <c r="Q26" s="145"/>
      <c r="R26" s="145"/>
      <c r="S26" s="145"/>
      <c r="T26" s="146"/>
      <c r="U26" s="145"/>
      <c r="V26" s="147"/>
      <c r="W26" s="147"/>
      <c r="X26" s="147"/>
      <c r="Y26" s="147"/>
      <c r="Z26" s="147"/>
      <c r="AA26" s="147"/>
      <c r="AB26" s="147"/>
      <c r="AC26" s="147"/>
      <c r="AD26" s="147"/>
      <c r="AE26" s="147" t="s">
        <v>105</v>
      </c>
      <c r="AF26" s="147">
        <v>0</v>
      </c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40"/>
      <c r="B27" s="140"/>
      <c r="C27" s="148" t="s">
        <v>450</v>
      </c>
      <c r="D27" s="149"/>
      <c r="E27" s="150">
        <v>331.49400000000003</v>
      </c>
      <c r="F27" s="144"/>
      <c r="G27" s="144"/>
      <c r="H27" s="144"/>
      <c r="I27" s="144"/>
      <c r="J27" s="144"/>
      <c r="K27" s="144"/>
      <c r="L27" s="144"/>
      <c r="M27" s="144"/>
      <c r="N27" s="145"/>
      <c r="O27" s="145"/>
      <c r="P27" s="145"/>
      <c r="Q27" s="145"/>
      <c r="R27" s="145"/>
      <c r="S27" s="145"/>
      <c r="T27" s="146"/>
      <c r="U27" s="145"/>
      <c r="V27" s="147"/>
      <c r="W27" s="147"/>
      <c r="X27" s="147"/>
      <c r="Y27" s="147"/>
      <c r="Z27" s="147"/>
      <c r="AA27" s="147"/>
      <c r="AB27" s="147"/>
      <c r="AC27" s="147"/>
      <c r="AD27" s="147"/>
      <c r="AE27" s="147" t="s">
        <v>105</v>
      </c>
      <c r="AF27" s="147">
        <v>0</v>
      </c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40">
        <v>7</v>
      </c>
      <c r="B28" s="140" t="s">
        <v>451</v>
      </c>
      <c r="C28" s="141" t="s">
        <v>452</v>
      </c>
      <c r="D28" s="142" t="s">
        <v>170</v>
      </c>
      <c r="E28" s="143">
        <v>195.34337999999997</v>
      </c>
      <c r="F28" s="144"/>
      <c r="G28" s="144">
        <f>E28*F28</f>
        <v>0</v>
      </c>
      <c r="H28" s="144">
        <v>404</v>
      </c>
      <c r="I28" s="144">
        <f>ROUND(E28*H28,2)</f>
        <v>78918.73</v>
      </c>
      <c r="J28" s="144">
        <v>0</v>
      </c>
      <c r="K28" s="144">
        <f>ROUND(E28*J28,2)</f>
        <v>0</v>
      </c>
      <c r="L28" s="144">
        <v>21</v>
      </c>
      <c r="M28" s="144">
        <f>G28*(1+L28/100)</f>
        <v>0</v>
      </c>
      <c r="N28" s="145">
        <v>1</v>
      </c>
      <c r="O28" s="145">
        <f>ROUND(E28*N28,5)</f>
        <v>195.34338</v>
      </c>
      <c r="P28" s="145">
        <v>0</v>
      </c>
      <c r="Q28" s="145">
        <f>ROUND(E28*P28,5)</f>
        <v>0</v>
      </c>
      <c r="R28" s="145"/>
      <c r="S28" s="145"/>
      <c r="T28" s="146">
        <v>0</v>
      </c>
      <c r="U28" s="145">
        <f>ROUND(E28*T28,2)</f>
        <v>0</v>
      </c>
      <c r="V28" s="147"/>
      <c r="W28" s="147"/>
      <c r="X28" s="147"/>
      <c r="Y28" s="147"/>
      <c r="Z28" s="147"/>
      <c r="AA28" s="147"/>
      <c r="AB28" s="147"/>
      <c r="AC28" s="147"/>
      <c r="AD28" s="147"/>
      <c r="AE28" s="147" t="s">
        <v>171</v>
      </c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40"/>
      <c r="B29" s="140"/>
      <c r="C29" s="148" t="s">
        <v>445</v>
      </c>
      <c r="D29" s="149"/>
      <c r="E29" s="150">
        <v>105.84</v>
      </c>
      <c r="F29" s="144"/>
      <c r="G29" s="144"/>
      <c r="H29" s="144"/>
      <c r="I29" s="144"/>
      <c r="J29" s="144"/>
      <c r="K29" s="144"/>
      <c r="L29" s="144"/>
      <c r="M29" s="144"/>
      <c r="N29" s="145"/>
      <c r="O29" s="145"/>
      <c r="P29" s="145"/>
      <c r="Q29" s="145"/>
      <c r="R29" s="145"/>
      <c r="S29" s="145"/>
      <c r="T29" s="146"/>
      <c r="U29" s="145"/>
      <c r="V29" s="147"/>
      <c r="W29" s="147"/>
      <c r="X29" s="147"/>
      <c r="Y29" s="147"/>
      <c r="Z29" s="147"/>
      <c r="AA29" s="147"/>
      <c r="AB29" s="147"/>
      <c r="AC29" s="147"/>
      <c r="AD29" s="147"/>
      <c r="AE29" s="147" t="s">
        <v>105</v>
      </c>
      <c r="AF29" s="147">
        <v>0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40"/>
      <c r="B30" s="140"/>
      <c r="C30" s="148" t="s">
        <v>446</v>
      </c>
      <c r="D30" s="149"/>
      <c r="E30" s="150">
        <v>89.503380000000007</v>
      </c>
      <c r="F30" s="144"/>
      <c r="G30" s="144"/>
      <c r="H30" s="144"/>
      <c r="I30" s="144"/>
      <c r="J30" s="144"/>
      <c r="K30" s="144"/>
      <c r="L30" s="144"/>
      <c r="M30" s="144"/>
      <c r="N30" s="145"/>
      <c r="O30" s="145"/>
      <c r="P30" s="145"/>
      <c r="Q30" s="145"/>
      <c r="R30" s="145"/>
      <c r="S30" s="145"/>
      <c r="T30" s="146"/>
      <c r="U30" s="145"/>
      <c r="V30" s="147"/>
      <c r="W30" s="147"/>
      <c r="X30" s="147"/>
      <c r="Y30" s="147"/>
      <c r="Z30" s="147"/>
      <c r="AA30" s="147"/>
      <c r="AB30" s="147"/>
      <c r="AC30" s="147"/>
      <c r="AD30" s="147"/>
      <c r="AE30" s="147" t="s">
        <v>105</v>
      </c>
      <c r="AF30" s="147">
        <v>0</v>
      </c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x14ac:dyDescent="0.25">
      <c r="A31" s="151" t="s">
        <v>98</v>
      </c>
      <c r="B31" s="151" t="s">
        <v>66</v>
      </c>
      <c r="C31" s="152" t="s">
        <v>67</v>
      </c>
      <c r="D31" s="153"/>
      <c r="E31" s="154"/>
      <c r="F31" s="155"/>
      <c r="G31" s="155">
        <f>SUMIF(AE32:AE33,"&lt;&gt;NOR",G32:G33)</f>
        <v>0</v>
      </c>
      <c r="H31" s="155"/>
      <c r="I31" s="155">
        <f>SUM(I32:I33)</f>
        <v>0</v>
      </c>
      <c r="J31" s="155"/>
      <c r="K31" s="155">
        <f>SUM(K32:K33)</f>
        <v>44040.15</v>
      </c>
      <c r="L31" s="155"/>
      <c r="M31" s="155">
        <f>SUM(M32:M33)</f>
        <v>0</v>
      </c>
      <c r="N31" s="156"/>
      <c r="O31" s="156">
        <f>SUM(O32:O33)</f>
        <v>0</v>
      </c>
      <c r="P31" s="156"/>
      <c r="Q31" s="156">
        <f>SUM(Q32:Q33)</f>
        <v>0</v>
      </c>
      <c r="R31" s="156"/>
      <c r="S31" s="156"/>
      <c r="T31" s="157"/>
      <c r="U31" s="156">
        <f>SUM(U32:U33)</f>
        <v>76.17</v>
      </c>
      <c r="AE31" t="s">
        <v>99</v>
      </c>
    </row>
    <row r="32" spans="1:60" outlineLevel="1" x14ac:dyDescent="0.25">
      <c r="A32" s="140">
        <v>8</v>
      </c>
      <c r="B32" s="140" t="s">
        <v>431</v>
      </c>
      <c r="C32" s="141" t="s">
        <v>432</v>
      </c>
      <c r="D32" s="142" t="s">
        <v>170</v>
      </c>
      <c r="E32" s="143">
        <v>195.3</v>
      </c>
      <c r="F32" s="144"/>
      <c r="G32" s="144">
        <f>E32*F32</f>
        <v>0</v>
      </c>
      <c r="H32" s="144">
        <v>0</v>
      </c>
      <c r="I32" s="144">
        <f>ROUND(E32*H32,2)</f>
        <v>0</v>
      </c>
      <c r="J32" s="144">
        <v>225.5</v>
      </c>
      <c r="K32" s="144">
        <f>ROUND(E32*J32,2)</f>
        <v>44040.15</v>
      </c>
      <c r="L32" s="144">
        <v>21</v>
      </c>
      <c r="M32" s="144">
        <f>G32*(1+L32/100)</f>
        <v>0</v>
      </c>
      <c r="N32" s="145">
        <v>0</v>
      </c>
      <c r="O32" s="145">
        <f>ROUND(E32*N32,5)</f>
        <v>0</v>
      </c>
      <c r="P32" s="145">
        <v>0</v>
      </c>
      <c r="Q32" s="145">
        <f>ROUND(E32*P32,5)</f>
        <v>0</v>
      </c>
      <c r="R32" s="145"/>
      <c r="S32" s="145"/>
      <c r="T32" s="146">
        <v>0.39</v>
      </c>
      <c r="U32" s="145">
        <f>ROUND(E32*T32,2)</f>
        <v>76.17</v>
      </c>
      <c r="V32" s="147"/>
      <c r="W32" s="147"/>
      <c r="X32" s="147"/>
      <c r="Y32" s="147"/>
      <c r="Z32" s="147"/>
      <c r="AA32" s="147"/>
      <c r="AB32" s="147"/>
      <c r="AC32" s="147"/>
      <c r="AD32" s="147"/>
      <c r="AE32" s="147" t="s">
        <v>103</v>
      </c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40"/>
      <c r="B33" s="140"/>
      <c r="C33" s="148" t="s">
        <v>453</v>
      </c>
      <c r="D33" s="149"/>
      <c r="E33" s="150">
        <v>195.3</v>
      </c>
      <c r="F33" s="144"/>
      <c r="G33" s="144"/>
      <c r="H33" s="144"/>
      <c r="I33" s="144"/>
      <c r="J33" s="144"/>
      <c r="K33" s="144"/>
      <c r="L33" s="144"/>
      <c r="M33" s="144"/>
      <c r="N33" s="145"/>
      <c r="O33" s="145"/>
      <c r="P33" s="145"/>
      <c r="Q33" s="145"/>
      <c r="R33" s="145"/>
      <c r="S33" s="145"/>
      <c r="T33" s="146"/>
      <c r="U33" s="145"/>
      <c r="V33" s="147"/>
      <c r="W33" s="147"/>
      <c r="X33" s="147"/>
      <c r="Y33" s="147"/>
      <c r="Z33" s="147"/>
      <c r="AA33" s="147"/>
      <c r="AB33" s="147"/>
      <c r="AC33" s="147"/>
      <c r="AD33" s="147"/>
      <c r="AE33" s="147" t="s">
        <v>105</v>
      </c>
      <c r="AF33" s="147">
        <v>0</v>
      </c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x14ac:dyDescent="0.25">
      <c r="A34" s="151" t="s">
        <v>98</v>
      </c>
      <c r="B34" s="151" t="s">
        <v>20</v>
      </c>
      <c r="C34" s="152" t="s">
        <v>21</v>
      </c>
      <c r="D34" s="153"/>
      <c r="E34" s="154"/>
      <c r="F34" s="155"/>
      <c r="G34" s="155">
        <f>SUMIF(AE35:AE35,"&lt;&gt;NOR",G35:G35)</f>
        <v>0</v>
      </c>
      <c r="H34" s="155"/>
      <c r="I34" s="155">
        <f>SUM(I35:I35)</f>
        <v>0</v>
      </c>
      <c r="J34" s="155"/>
      <c r="K34" s="155">
        <f>SUM(K35:K35)</f>
        <v>2000</v>
      </c>
      <c r="L34" s="155"/>
      <c r="M34" s="155">
        <f>SUM(M35:M35)</f>
        <v>0</v>
      </c>
      <c r="N34" s="156"/>
      <c r="O34" s="156">
        <f>SUM(O35:O35)</f>
        <v>0</v>
      </c>
      <c r="P34" s="156"/>
      <c r="Q34" s="156">
        <f>SUM(Q35:Q35)</f>
        <v>0</v>
      </c>
      <c r="R34" s="156"/>
      <c r="S34" s="156"/>
      <c r="T34" s="157"/>
      <c r="U34" s="156">
        <f>SUM(U35:U35)</f>
        <v>0</v>
      </c>
      <c r="AE34" t="s">
        <v>99</v>
      </c>
    </row>
    <row r="35" spans="1:60" outlineLevel="1" x14ac:dyDescent="0.25">
      <c r="A35" s="158">
        <v>9</v>
      </c>
      <c r="B35" s="158" t="s">
        <v>436</v>
      </c>
      <c r="C35" s="159" t="s">
        <v>435</v>
      </c>
      <c r="D35" s="160" t="s">
        <v>454</v>
      </c>
      <c r="E35" s="161">
        <v>1</v>
      </c>
      <c r="F35" s="162"/>
      <c r="G35" s="144">
        <f>E35*F35</f>
        <v>0</v>
      </c>
      <c r="H35" s="162">
        <v>0</v>
      </c>
      <c r="I35" s="162">
        <f>ROUND(E35*H35,2)</f>
        <v>0</v>
      </c>
      <c r="J35" s="162">
        <v>2000</v>
      </c>
      <c r="K35" s="162">
        <f>ROUND(E35*J35,2)</f>
        <v>2000</v>
      </c>
      <c r="L35" s="162">
        <v>21</v>
      </c>
      <c r="M35" s="162">
        <f>G35*(1+L35/100)</f>
        <v>0</v>
      </c>
      <c r="N35" s="163">
        <v>0</v>
      </c>
      <c r="O35" s="163">
        <f>ROUND(E35*N35,5)</f>
        <v>0</v>
      </c>
      <c r="P35" s="163">
        <v>0</v>
      </c>
      <c r="Q35" s="163">
        <f>ROUND(E35*P35,5)</f>
        <v>0</v>
      </c>
      <c r="R35" s="163"/>
      <c r="S35" s="163"/>
      <c r="T35" s="164">
        <v>0</v>
      </c>
      <c r="U35" s="163">
        <f>ROUND(E35*T35,2)</f>
        <v>0</v>
      </c>
      <c r="V35" s="147"/>
      <c r="W35" s="147"/>
      <c r="X35" s="147"/>
      <c r="Y35" s="147"/>
      <c r="Z35" s="147"/>
      <c r="AA35" s="147"/>
      <c r="AB35" s="147"/>
      <c r="AC35" s="147"/>
      <c r="AD35" s="147"/>
      <c r="AE35" s="147" t="s">
        <v>103</v>
      </c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x14ac:dyDescent="0.25">
      <c r="A36" s="165"/>
      <c r="B36" s="166" t="s">
        <v>440</v>
      </c>
      <c r="C36" s="167" t="s">
        <v>440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AC36">
        <v>15</v>
      </c>
      <c r="AD36">
        <v>21</v>
      </c>
    </row>
    <row r="37" spans="1:60" x14ac:dyDescent="0.25">
      <c r="C37" s="169"/>
      <c r="AE37" t="s">
        <v>441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5C900-D3DC-4501-9EB2-F394279F34A6}">
  <sheetPr>
    <tabColor rgb="FF66FF66"/>
  </sheetPr>
  <dimension ref="A1:O57"/>
  <sheetViews>
    <sheetView showGridLines="0" topLeftCell="B26" zoomScaleNormal="100" zoomScaleSheetLayoutView="75" workbookViewId="0">
      <selection activeCell="G30" sqref="G30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9" width="12.6328125" customWidth="1"/>
    <col min="10" max="10" width="6.6328125" customWidth="1"/>
    <col min="11" max="11" width="4.36328125" customWidth="1"/>
    <col min="12" max="15" width="10.6328125" customWidth="1"/>
  </cols>
  <sheetData>
    <row r="1" spans="1:15" ht="33.75" customHeight="1" x14ac:dyDescent="0.25">
      <c r="A1" s="1" t="s">
        <v>0</v>
      </c>
      <c r="B1" s="172" t="s">
        <v>1</v>
      </c>
      <c r="C1" s="173"/>
      <c r="D1" s="173"/>
      <c r="E1" s="173"/>
      <c r="F1" s="173"/>
      <c r="G1" s="173"/>
      <c r="H1" s="173"/>
      <c r="I1" s="173"/>
      <c r="J1" s="174"/>
    </row>
    <row r="2" spans="1:15" ht="23.25" customHeight="1" x14ac:dyDescent="0.25">
      <c r="A2" s="2"/>
      <c r="B2" s="3" t="s">
        <v>2</v>
      </c>
      <c r="C2" s="4"/>
      <c r="D2" s="175" t="s">
        <v>3</v>
      </c>
      <c r="E2" s="176"/>
      <c r="F2" s="176"/>
      <c r="G2" s="176"/>
      <c r="H2" s="176"/>
      <c r="I2" s="176"/>
      <c r="J2" s="177"/>
      <c r="O2" s="5"/>
    </row>
    <row r="3" spans="1:15" ht="23.25" customHeight="1" x14ac:dyDescent="0.25">
      <c r="A3" s="2"/>
      <c r="B3" s="6" t="s">
        <v>4</v>
      </c>
      <c r="C3" s="7"/>
      <c r="D3" s="178" t="s">
        <v>5</v>
      </c>
      <c r="E3" s="179"/>
      <c r="F3" s="179"/>
      <c r="G3" s="179"/>
      <c r="H3" s="179"/>
      <c r="I3" s="179"/>
      <c r="J3" s="180"/>
    </row>
    <row r="4" spans="1:15" ht="13" x14ac:dyDescent="0.3">
      <c r="A4" s="2"/>
      <c r="B4" s="8" t="s">
        <v>6</v>
      </c>
      <c r="C4" s="9"/>
      <c r="D4" s="10" t="s">
        <v>518</v>
      </c>
      <c r="E4" s="10"/>
      <c r="F4" s="11"/>
      <c r="G4" s="11"/>
      <c r="H4" s="11"/>
      <c r="I4" s="11"/>
      <c r="J4" s="12"/>
    </row>
    <row r="5" spans="1:15" ht="24" customHeight="1" x14ac:dyDescent="0.25">
      <c r="A5" s="2"/>
      <c r="B5" s="13" t="s">
        <v>7</v>
      </c>
      <c r="D5" s="14" t="s">
        <v>8</v>
      </c>
      <c r="E5" s="15"/>
      <c r="F5" s="15"/>
      <c r="G5" s="15"/>
      <c r="H5" s="16" t="s">
        <v>9</v>
      </c>
      <c r="I5" s="14"/>
      <c r="J5" s="17"/>
    </row>
    <row r="6" spans="1:15" ht="15.75" customHeight="1" x14ac:dyDescent="0.25">
      <c r="A6" s="2"/>
      <c r="B6" s="18"/>
      <c r="C6" s="15"/>
      <c r="D6" s="14" t="s">
        <v>10</v>
      </c>
      <c r="E6" s="15"/>
      <c r="F6" s="15"/>
      <c r="G6" s="15"/>
      <c r="H6" s="16" t="s">
        <v>11</v>
      </c>
      <c r="I6" s="14"/>
      <c r="J6" s="17"/>
    </row>
    <row r="7" spans="1:15" ht="15.75" customHeight="1" x14ac:dyDescent="0.25">
      <c r="A7" s="2"/>
      <c r="B7" s="19"/>
      <c r="C7" s="20"/>
      <c r="D7" s="21" t="s">
        <v>5</v>
      </c>
      <c r="E7" s="22"/>
      <c r="F7" s="22"/>
      <c r="G7" s="22"/>
      <c r="H7" s="23"/>
      <c r="I7" s="22"/>
      <c r="J7" s="24"/>
    </row>
    <row r="8" spans="1:15" ht="24" hidden="1" customHeight="1" x14ac:dyDescent="0.25">
      <c r="A8" s="2"/>
      <c r="B8" s="13" t="s">
        <v>12</v>
      </c>
      <c r="D8" s="25"/>
      <c r="H8" s="16" t="s">
        <v>9</v>
      </c>
      <c r="I8" s="25"/>
      <c r="J8" s="17"/>
    </row>
    <row r="9" spans="1:15" ht="15.75" hidden="1" customHeight="1" x14ac:dyDescent="0.25">
      <c r="A9" s="2"/>
      <c r="B9" s="2"/>
      <c r="D9" s="25"/>
      <c r="H9" s="16" t="s">
        <v>11</v>
      </c>
      <c r="I9" s="25"/>
      <c r="J9" s="17"/>
    </row>
    <row r="10" spans="1:15" ht="15.75" hidden="1" customHeight="1" x14ac:dyDescent="0.25">
      <c r="A10" s="2"/>
      <c r="B10" s="26"/>
      <c r="C10" s="27"/>
      <c r="D10" s="28"/>
      <c r="E10" s="23"/>
      <c r="F10" s="23"/>
      <c r="G10" s="29"/>
      <c r="H10" s="29"/>
      <c r="I10" s="30"/>
      <c r="J10" s="24"/>
    </row>
    <row r="11" spans="1:15" ht="24" customHeight="1" x14ac:dyDescent="0.25">
      <c r="A11" s="2"/>
      <c r="B11" s="13" t="s">
        <v>13</v>
      </c>
      <c r="D11" s="181"/>
      <c r="E11" s="181"/>
      <c r="F11" s="181"/>
      <c r="G11" s="181"/>
      <c r="H11" s="16" t="s">
        <v>9</v>
      </c>
      <c r="I11" s="14"/>
      <c r="J11" s="17"/>
    </row>
    <row r="12" spans="1:15" ht="15.75" customHeight="1" x14ac:dyDescent="0.25">
      <c r="A12" s="2"/>
      <c r="B12" s="18"/>
      <c r="C12" s="15"/>
      <c r="D12" s="182"/>
      <c r="E12" s="182"/>
      <c r="F12" s="182"/>
      <c r="G12" s="182"/>
      <c r="H12" s="16" t="s">
        <v>11</v>
      </c>
      <c r="I12" s="14"/>
      <c r="J12" s="17"/>
    </row>
    <row r="13" spans="1:15" ht="15.75" customHeight="1" x14ac:dyDescent="0.25">
      <c r="A13" s="2"/>
      <c r="B13" s="19"/>
      <c r="C13" s="20"/>
      <c r="D13" s="171"/>
      <c r="E13" s="171"/>
      <c r="F13" s="171"/>
      <c r="G13" s="171"/>
      <c r="H13" s="31"/>
      <c r="I13" s="22"/>
      <c r="J13" s="24"/>
    </row>
    <row r="14" spans="1:15" ht="24" customHeight="1" x14ac:dyDescent="0.25">
      <c r="A14" s="2"/>
      <c r="B14" s="32" t="s">
        <v>14</v>
      </c>
      <c r="C14" s="33"/>
      <c r="D14" s="34"/>
      <c r="E14" s="35"/>
      <c r="F14" s="35"/>
      <c r="G14" s="35"/>
      <c r="H14" s="36"/>
      <c r="I14" s="35"/>
      <c r="J14" s="37"/>
    </row>
    <row r="15" spans="1:15" ht="32.25" customHeight="1" x14ac:dyDescent="0.25">
      <c r="A15" s="2"/>
      <c r="B15" s="26" t="s">
        <v>15</v>
      </c>
      <c r="C15" s="38"/>
      <c r="D15" s="29"/>
      <c r="E15" s="183"/>
      <c r="F15" s="183"/>
      <c r="G15" s="184"/>
      <c r="H15" s="184"/>
      <c r="I15" s="184" t="s">
        <v>16</v>
      </c>
      <c r="J15" s="185"/>
    </row>
    <row r="16" spans="1:15" ht="23.25" customHeight="1" x14ac:dyDescent="0.25">
      <c r="A16" s="39" t="s">
        <v>17</v>
      </c>
      <c r="B16" s="40" t="s">
        <v>17</v>
      </c>
      <c r="C16" s="41"/>
      <c r="D16" s="42"/>
      <c r="E16" s="186"/>
      <c r="F16" s="187"/>
      <c r="G16" s="186"/>
      <c r="H16" s="187"/>
      <c r="I16" s="186">
        <f>SUM(I47:J52)</f>
        <v>0</v>
      </c>
      <c r="J16" s="188"/>
    </row>
    <row r="17" spans="1:10" ht="23.25" customHeight="1" x14ac:dyDescent="0.25">
      <c r="A17" s="39" t="s">
        <v>18</v>
      </c>
      <c r="B17" s="40" t="s">
        <v>18</v>
      </c>
      <c r="C17" s="41"/>
      <c r="D17" s="42"/>
      <c r="E17" s="186"/>
      <c r="F17" s="187"/>
      <c r="G17" s="186"/>
      <c r="H17" s="187"/>
      <c r="I17" s="186">
        <v>0</v>
      </c>
      <c r="J17" s="188"/>
    </row>
    <row r="18" spans="1:10" ht="23.25" customHeight="1" x14ac:dyDescent="0.25">
      <c r="A18" s="39" t="s">
        <v>19</v>
      </c>
      <c r="B18" s="40" t="s">
        <v>19</v>
      </c>
      <c r="C18" s="41"/>
      <c r="D18" s="42"/>
      <c r="E18" s="186"/>
      <c r="F18" s="187"/>
      <c r="G18" s="186"/>
      <c r="H18" s="187"/>
      <c r="I18" s="186">
        <v>0</v>
      </c>
      <c r="J18" s="188"/>
    </row>
    <row r="19" spans="1:10" ht="23.25" customHeight="1" x14ac:dyDescent="0.25">
      <c r="A19" s="39" t="s">
        <v>20</v>
      </c>
      <c r="B19" s="40" t="s">
        <v>21</v>
      </c>
      <c r="C19" s="41"/>
      <c r="D19" s="42"/>
      <c r="E19" s="186"/>
      <c r="F19" s="187"/>
      <c r="G19" s="186"/>
      <c r="H19" s="187"/>
      <c r="I19" s="186">
        <f>SUM(I53)</f>
        <v>0</v>
      </c>
      <c r="J19" s="188"/>
    </row>
    <row r="20" spans="1:10" ht="23.25" customHeight="1" x14ac:dyDescent="0.25">
      <c r="A20" s="39" t="s">
        <v>22</v>
      </c>
      <c r="B20" s="40" t="s">
        <v>23</v>
      </c>
      <c r="C20" s="41"/>
      <c r="D20" s="42"/>
      <c r="E20" s="186"/>
      <c r="F20" s="187"/>
      <c r="G20" s="186"/>
      <c r="H20" s="187"/>
      <c r="I20" s="186">
        <v>0</v>
      </c>
      <c r="J20" s="188"/>
    </row>
    <row r="21" spans="1:10" ht="23.25" customHeight="1" x14ac:dyDescent="0.3">
      <c r="A21" s="2"/>
      <c r="B21" s="45" t="s">
        <v>16</v>
      </c>
      <c r="C21" s="46"/>
      <c r="D21" s="47"/>
      <c r="E21" s="200"/>
      <c r="F21" s="201"/>
      <c r="G21" s="200"/>
      <c r="H21" s="201"/>
      <c r="I21" s="200">
        <f>SUM(I16:J20)</f>
        <v>0</v>
      </c>
      <c r="J21" s="202"/>
    </row>
    <row r="22" spans="1:10" ht="33" customHeight="1" x14ac:dyDescent="0.25">
      <c r="A22" s="2"/>
      <c r="B22" s="48" t="s">
        <v>24</v>
      </c>
      <c r="C22" s="41"/>
      <c r="D22" s="42"/>
      <c r="E22" s="49"/>
      <c r="F22" s="50"/>
      <c r="G22" s="51"/>
      <c r="H22" s="51"/>
      <c r="I22" s="51"/>
      <c r="J22" s="52"/>
    </row>
    <row r="23" spans="1:10" ht="23.25" customHeight="1" x14ac:dyDescent="0.25">
      <c r="A23" s="2"/>
      <c r="B23" s="53" t="s">
        <v>25</v>
      </c>
      <c r="C23" s="41"/>
      <c r="D23" s="42"/>
      <c r="E23" s="54">
        <v>15</v>
      </c>
      <c r="F23" s="50" t="s">
        <v>26</v>
      </c>
      <c r="G23" s="203">
        <v>0</v>
      </c>
      <c r="H23" s="204"/>
      <c r="I23" s="204"/>
      <c r="J23" s="52" t="str">
        <f t="shared" ref="J23:J28" si="0">Mena</f>
        <v>CZK</v>
      </c>
    </row>
    <row r="24" spans="1:10" ht="23.25" customHeight="1" x14ac:dyDescent="0.25">
      <c r="A24" s="2"/>
      <c r="B24" s="53" t="s">
        <v>27</v>
      </c>
      <c r="C24" s="41"/>
      <c r="D24" s="42"/>
      <c r="E24" s="54">
        <f>SazbaDPH1</f>
        <v>15</v>
      </c>
      <c r="F24" s="50" t="s">
        <v>26</v>
      </c>
      <c r="G24" s="205">
        <v>0</v>
      </c>
      <c r="H24" s="206"/>
      <c r="I24" s="206"/>
      <c r="J24" s="52" t="str">
        <f t="shared" si="0"/>
        <v>CZK</v>
      </c>
    </row>
    <row r="25" spans="1:10" ht="23.25" customHeight="1" x14ac:dyDescent="0.25">
      <c r="A25" s="2"/>
      <c r="B25" s="53" t="s">
        <v>28</v>
      </c>
      <c r="C25" s="41"/>
      <c r="D25" s="42"/>
      <c r="E25" s="54">
        <v>21</v>
      </c>
      <c r="F25" s="50" t="s">
        <v>26</v>
      </c>
      <c r="G25" s="203">
        <f>SUM(I21)</f>
        <v>0</v>
      </c>
      <c r="H25" s="204"/>
      <c r="I25" s="204"/>
      <c r="J25" s="52" t="str">
        <f t="shared" si="0"/>
        <v>CZK</v>
      </c>
    </row>
    <row r="26" spans="1:10" ht="23.25" customHeight="1" x14ac:dyDescent="0.25">
      <c r="A26" s="2"/>
      <c r="B26" s="55" t="s">
        <v>29</v>
      </c>
      <c r="C26" s="56"/>
      <c r="D26" s="29"/>
      <c r="E26" s="57">
        <f>SazbaDPH2</f>
        <v>21</v>
      </c>
      <c r="F26" s="58" t="s">
        <v>26</v>
      </c>
      <c r="G26" s="192">
        <f>E26/100*G25</f>
        <v>0</v>
      </c>
      <c r="H26" s="193"/>
      <c r="I26" s="193"/>
      <c r="J26" s="59" t="str">
        <f t="shared" si="0"/>
        <v>CZK</v>
      </c>
    </row>
    <row r="27" spans="1:10" ht="23.25" customHeight="1" thickBot="1" x14ac:dyDescent="0.3">
      <c r="A27" s="2"/>
      <c r="B27" s="13" t="s">
        <v>30</v>
      </c>
      <c r="C27" s="60"/>
      <c r="D27" s="61"/>
      <c r="E27" s="60"/>
      <c r="F27" s="62"/>
      <c r="G27" s="194">
        <v>0</v>
      </c>
      <c r="H27" s="194"/>
      <c r="I27" s="194"/>
      <c r="J27" s="63" t="str">
        <f t="shared" si="0"/>
        <v>CZK</v>
      </c>
    </row>
    <row r="28" spans="1:10" ht="27.75" hidden="1" customHeight="1" thickBot="1" x14ac:dyDescent="0.3">
      <c r="A28" s="2"/>
      <c r="B28" s="64" t="s">
        <v>31</v>
      </c>
      <c r="C28" s="65"/>
      <c r="D28" s="65"/>
      <c r="E28" s="66"/>
      <c r="F28" s="67"/>
      <c r="G28" s="195">
        <v>1066021.01</v>
      </c>
      <c r="H28" s="196"/>
      <c r="I28" s="196"/>
      <c r="J28" s="68" t="str">
        <f t="shared" si="0"/>
        <v>CZK</v>
      </c>
    </row>
    <row r="29" spans="1:10" ht="27.75" customHeight="1" thickBot="1" x14ac:dyDescent="0.3">
      <c r="A29" s="2"/>
      <c r="B29" s="64" t="s">
        <v>32</v>
      </c>
      <c r="C29" s="69"/>
      <c r="D29" s="69"/>
      <c r="E29" s="69"/>
      <c r="F29" s="69"/>
      <c r="G29" s="195">
        <f>SUM(G23:I27)</f>
        <v>0</v>
      </c>
      <c r="H29" s="195"/>
      <c r="I29" s="195"/>
      <c r="J29" s="70" t="s">
        <v>33</v>
      </c>
    </row>
    <row r="30" spans="1:10" ht="12.75" customHeight="1" x14ac:dyDescent="0.25">
      <c r="A30" s="2"/>
      <c r="B30" s="2"/>
      <c r="J30" s="71"/>
    </row>
    <row r="31" spans="1:10" ht="30" customHeight="1" x14ac:dyDescent="0.25">
      <c r="A31" s="2"/>
      <c r="B31" s="2"/>
      <c r="J31" s="71"/>
    </row>
    <row r="32" spans="1:10" ht="18.75" customHeight="1" x14ac:dyDescent="0.25">
      <c r="A32" s="2"/>
      <c r="B32" s="72"/>
      <c r="C32" s="73" t="s">
        <v>34</v>
      </c>
      <c r="D32" s="74"/>
      <c r="E32" s="74"/>
      <c r="F32" s="73" t="s">
        <v>35</v>
      </c>
      <c r="G32" s="74"/>
      <c r="H32" s="75">
        <f ca="1">TODAY()</f>
        <v>44868</v>
      </c>
      <c r="I32" s="74"/>
      <c r="J32" s="71"/>
    </row>
    <row r="33" spans="1:10" ht="47.25" customHeight="1" x14ac:dyDescent="0.25">
      <c r="A33" s="2"/>
      <c r="B33" s="2"/>
      <c r="J33" s="71"/>
    </row>
    <row r="34" spans="1:10" s="77" customFormat="1" ht="18.75" customHeight="1" x14ac:dyDescent="0.3">
      <c r="A34" s="76"/>
      <c r="B34" s="76"/>
      <c r="D34" s="78"/>
      <c r="E34" s="78"/>
      <c r="G34" s="78"/>
      <c r="H34" s="78"/>
      <c r="I34" s="78"/>
      <c r="J34" s="79"/>
    </row>
    <row r="35" spans="1:10" ht="12.75" customHeight="1" x14ac:dyDescent="0.25">
      <c r="A35" s="2"/>
      <c r="B35" s="2"/>
      <c r="D35" s="197" t="s">
        <v>36</v>
      </c>
      <c r="E35" s="197"/>
      <c r="H35" s="80" t="s">
        <v>37</v>
      </c>
      <c r="J35" s="71"/>
    </row>
    <row r="36" spans="1:10" ht="13.5" customHeight="1" thickBot="1" x14ac:dyDescent="0.3">
      <c r="A36" s="81"/>
      <c r="B36" s="81"/>
      <c r="C36" s="82"/>
      <c r="D36" s="82"/>
      <c r="E36" s="82"/>
      <c r="F36" s="82"/>
      <c r="G36" s="82"/>
      <c r="H36" s="82"/>
      <c r="I36" s="82"/>
      <c r="J36" s="83"/>
    </row>
    <row r="37" spans="1:10" ht="27" hidden="1" customHeight="1" x14ac:dyDescent="0.4">
      <c r="B37" s="84" t="s">
        <v>38</v>
      </c>
      <c r="C37" s="85"/>
      <c r="D37" s="85"/>
      <c r="E37" s="85"/>
      <c r="F37" s="86"/>
      <c r="G37" s="86"/>
      <c r="H37" s="86"/>
      <c r="I37" s="86"/>
      <c r="J37" s="85"/>
    </row>
    <row r="38" spans="1:10" ht="25.5" hidden="1" customHeight="1" x14ac:dyDescent="0.25">
      <c r="A38" s="87" t="s">
        <v>39</v>
      </c>
      <c r="B38" s="88" t="s">
        <v>40</v>
      </c>
      <c r="C38" s="89" t="s">
        <v>41</v>
      </c>
      <c r="D38" s="90"/>
      <c r="E38" s="90"/>
      <c r="F38" s="91" t="str">
        <f>B23</f>
        <v>Základ pro sníženou DPH</v>
      </c>
      <c r="G38" s="91" t="str">
        <f>B25</f>
        <v>Základ pro základní DPH</v>
      </c>
      <c r="H38" s="92" t="s">
        <v>42</v>
      </c>
      <c r="I38" s="92" t="s">
        <v>43</v>
      </c>
      <c r="J38" s="93" t="s">
        <v>26</v>
      </c>
    </row>
    <row r="39" spans="1:10" ht="25.5" hidden="1" customHeight="1" x14ac:dyDescent="0.25">
      <c r="A39" s="87">
        <v>1</v>
      </c>
      <c r="B39" s="94" t="s">
        <v>44</v>
      </c>
      <c r="C39" s="198" t="s">
        <v>3</v>
      </c>
      <c r="D39" s="199"/>
      <c r="E39" s="199"/>
      <c r="F39" s="95">
        <v>0</v>
      </c>
      <c r="G39" s="96">
        <v>1066021.01</v>
      </c>
      <c r="H39" s="97">
        <v>223864</v>
      </c>
      <c r="I39" s="97">
        <v>1289885.01</v>
      </c>
      <c r="J39" s="98">
        <f>IF(_xlfn.SINGLE(CenaCelkemVypocet)=0,"",I39/_xlfn.SINGLE(CenaCelkemVypocet)*100)</f>
        <v>100</v>
      </c>
    </row>
    <row r="40" spans="1:10" ht="25.5" hidden="1" customHeight="1" x14ac:dyDescent="0.25">
      <c r="A40" s="87"/>
      <c r="B40" s="189" t="s">
        <v>45</v>
      </c>
      <c r="C40" s="190"/>
      <c r="D40" s="190"/>
      <c r="E40" s="191"/>
      <c r="F40" s="99">
        <f>SUMIF(A39:A39,"=1",F39:F39)</f>
        <v>0</v>
      </c>
      <c r="G40" s="100">
        <f>SUMIF(A39:A39,"=1",G39:G39)</f>
        <v>1066021.01</v>
      </c>
      <c r="H40" s="100">
        <f>SUMIF(A39:A39,"=1",H39:H39)</f>
        <v>223864</v>
      </c>
      <c r="I40" s="100">
        <f>SUMIF(A39:A39,"=1",I39:I39)</f>
        <v>1289885.01</v>
      </c>
      <c r="J40" s="101">
        <f>SUMIF(A39:A39,"=1",J39:J39)</f>
        <v>100</v>
      </c>
    </row>
    <row r="44" spans="1:10" ht="15.5" x14ac:dyDescent="0.35">
      <c r="B44" s="102" t="s">
        <v>46</v>
      </c>
    </row>
    <row r="46" spans="1:10" ht="25.5" customHeight="1" x14ac:dyDescent="0.25">
      <c r="A46" s="103"/>
      <c r="B46" s="104" t="s">
        <v>40</v>
      </c>
      <c r="C46" s="104" t="s">
        <v>41</v>
      </c>
      <c r="D46" s="105"/>
      <c r="E46" s="105"/>
      <c r="F46" s="106" t="s">
        <v>47</v>
      </c>
      <c r="G46" s="106"/>
      <c r="H46" s="106"/>
      <c r="I46" s="207" t="s">
        <v>16</v>
      </c>
      <c r="J46" s="207"/>
    </row>
    <row r="47" spans="1:10" ht="25.5" customHeight="1" x14ac:dyDescent="0.25">
      <c r="A47" s="107"/>
      <c r="B47" s="108" t="s">
        <v>48</v>
      </c>
      <c r="C47" s="208" t="s">
        <v>49</v>
      </c>
      <c r="D47" s="209"/>
      <c r="E47" s="209"/>
      <c r="F47" s="109" t="s">
        <v>17</v>
      </c>
      <c r="G47" s="110"/>
      <c r="H47" s="110"/>
      <c r="I47" s="210">
        <f>SUM('Rozpočet_TRASA 5'!G8)</f>
        <v>0</v>
      </c>
      <c r="J47" s="210"/>
    </row>
    <row r="48" spans="1:10" ht="25.5" customHeight="1" x14ac:dyDescent="0.25">
      <c r="A48" s="107"/>
      <c r="B48" s="111" t="s">
        <v>56</v>
      </c>
      <c r="C48" s="211" t="s">
        <v>57</v>
      </c>
      <c r="D48" s="212"/>
      <c r="E48" s="212"/>
      <c r="F48" s="112" t="s">
        <v>17</v>
      </c>
      <c r="G48" s="113"/>
      <c r="H48" s="113"/>
      <c r="I48" s="213">
        <f>SUM('Rozpočet_TRASA 5'!G55)</f>
        <v>0</v>
      </c>
      <c r="J48" s="213"/>
    </row>
    <row r="49" spans="1:10" ht="25.5" customHeight="1" x14ac:dyDescent="0.25">
      <c r="A49" s="107"/>
      <c r="B49" s="111" t="s">
        <v>60</v>
      </c>
      <c r="C49" s="211" t="s">
        <v>61</v>
      </c>
      <c r="D49" s="212"/>
      <c r="E49" s="212"/>
      <c r="F49" s="112" t="s">
        <v>17</v>
      </c>
      <c r="G49" s="113"/>
      <c r="H49" s="113"/>
      <c r="I49" s="213">
        <f>SUM('Rozpočet_TRASA 5'!G78)</f>
        <v>0</v>
      </c>
      <c r="J49" s="213"/>
    </row>
    <row r="50" spans="1:10" ht="25.5" customHeight="1" x14ac:dyDescent="0.25">
      <c r="A50" s="107"/>
      <c r="B50" s="111" t="s">
        <v>62</v>
      </c>
      <c r="C50" s="211" t="s">
        <v>63</v>
      </c>
      <c r="D50" s="212"/>
      <c r="E50" s="212"/>
      <c r="F50" s="112" t="s">
        <v>17</v>
      </c>
      <c r="G50" s="113"/>
      <c r="H50" s="113"/>
      <c r="I50" s="213">
        <f>SUM('Rozpočet_TRASA 5'!G120)</f>
        <v>0</v>
      </c>
      <c r="J50" s="213"/>
    </row>
    <row r="51" spans="1:10" ht="25.5" customHeight="1" x14ac:dyDescent="0.25">
      <c r="A51" s="107"/>
      <c r="B51" s="111" t="s">
        <v>64</v>
      </c>
      <c r="C51" s="211" t="s">
        <v>65</v>
      </c>
      <c r="D51" s="212"/>
      <c r="E51" s="212"/>
      <c r="F51" s="112" t="s">
        <v>17</v>
      </c>
      <c r="G51" s="113"/>
      <c r="H51" s="113"/>
      <c r="I51" s="213">
        <f>SUM('Rozpočet_TRASA 5'!G122)</f>
        <v>0</v>
      </c>
      <c r="J51" s="213"/>
    </row>
    <row r="52" spans="1:10" ht="25.5" customHeight="1" x14ac:dyDescent="0.25">
      <c r="A52" s="107"/>
      <c r="B52" s="111" t="s">
        <v>66</v>
      </c>
      <c r="C52" s="211" t="s">
        <v>67</v>
      </c>
      <c r="D52" s="212"/>
      <c r="E52" s="212"/>
      <c r="F52" s="112" t="s">
        <v>17</v>
      </c>
      <c r="G52" s="113"/>
      <c r="H52" s="113"/>
      <c r="I52" s="213">
        <f>SUM('Rozpočet_TRASA 5'!G131)</f>
        <v>0</v>
      </c>
      <c r="J52" s="213"/>
    </row>
    <row r="53" spans="1:10" ht="25.5" customHeight="1" x14ac:dyDescent="0.25">
      <c r="A53" s="107"/>
      <c r="B53" s="114" t="s">
        <v>20</v>
      </c>
      <c r="C53" s="215" t="s">
        <v>21</v>
      </c>
      <c r="D53" s="216"/>
      <c r="E53" s="216"/>
      <c r="F53" s="115" t="s">
        <v>20</v>
      </c>
      <c r="G53" s="116"/>
      <c r="H53" s="116"/>
      <c r="I53" s="217">
        <f>SUM('Rozpočet_TRASA 5'!G134)</f>
        <v>0</v>
      </c>
      <c r="J53" s="217"/>
    </row>
    <row r="54" spans="1:10" ht="25.5" customHeight="1" x14ac:dyDescent="0.25">
      <c r="A54" s="117"/>
      <c r="B54" s="118" t="s">
        <v>43</v>
      </c>
      <c r="C54" s="118"/>
      <c r="D54" s="119"/>
      <c r="E54" s="119"/>
      <c r="F54" s="120"/>
      <c r="G54" s="121"/>
      <c r="H54" s="121"/>
      <c r="I54" s="214">
        <f>SUM(I47:I53)</f>
        <v>0</v>
      </c>
      <c r="J54" s="214"/>
    </row>
    <row r="55" spans="1:10" x14ac:dyDescent="0.25">
      <c r="F55" s="122"/>
      <c r="G55" s="122"/>
      <c r="H55" s="122"/>
      <c r="I55" s="122"/>
      <c r="J55" s="122"/>
    </row>
    <row r="56" spans="1:10" x14ac:dyDescent="0.25">
      <c r="F56" s="122"/>
      <c r="G56" s="122"/>
      <c r="H56" s="122"/>
      <c r="I56" s="122"/>
      <c r="J56" s="122"/>
    </row>
    <row r="57" spans="1:10" x14ac:dyDescent="0.25">
      <c r="F57" s="122"/>
      <c r="G57" s="122"/>
      <c r="H57" s="122"/>
      <c r="I57" s="122"/>
      <c r="J57" s="122"/>
    </row>
  </sheetData>
  <mergeCells count="53">
    <mergeCell ref="C52:E52"/>
    <mergeCell ref="I52:J52"/>
    <mergeCell ref="C53:E53"/>
    <mergeCell ref="I53:J53"/>
    <mergeCell ref="I54:J54"/>
    <mergeCell ref="C49:E49"/>
    <mergeCell ref="I49:J49"/>
    <mergeCell ref="C50:E50"/>
    <mergeCell ref="I50:J50"/>
    <mergeCell ref="C51:E51"/>
    <mergeCell ref="I51:J51"/>
    <mergeCell ref="B40:E40"/>
    <mergeCell ref="I46:J46"/>
    <mergeCell ref="C47:E47"/>
    <mergeCell ref="I47:J47"/>
    <mergeCell ref="C48:E48"/>
    <mergeCell ref="I48:J48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E15:F15"/>
    <mergeCell ref="G15:H15"/>
    <mergeCell ref="I15:J15"/>
    <mergeCell ref="E16:F16"/>
    <mergeCell ref="G16:H16"/>
    <mergeCell ref="I16:J16"/>
    <mergeCell ref="D13:G13"/>
    <mergeCell ref="B1:J1"/>
    <mergeCell ref="D2:J2"/>
    <mergeCell ref="D3:J3"/>
    <mergeCell ref="D11:G11"/>
    <mergeCell ref="D12:G1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A93A6-0A37-417E-B421-711910C713E1}">
  <sheetPr>
    <outlinePr summaryBelow="0"/>
  </sheetPr>
  <dimension ref="A1:BH139"/>
  <sheetViews>
    <sheetView workbookViewId="0">
      <selection activeCell="C67" sqref="C67"/>
    </sheetView>
  </sheetViews>
  <sheetFormatPr defaultColWidth="8.81640625" defaultRowHeight="12.5" outlineLevelRow="1" x14ac:dyDescent="0.25"/>
  <cols>
    <col min="1" max="1" width="4.1796875" customWidth="1"/>
    <col min="2" max="2" width="14.36328125" style="168" customWidth="1"/>
    <col min="3" max="3" width="38.1796875" style="168" customWidth="1"/>
    <col min="4" max="4" width="4.453125" customWidth="1"/>
    <col min="5" max="5" width="10.453125" customWidth="1"/>
    <col min="6" max="6" width="9.81640625" customWidth="1"/>
    <col min="7" max="7" width="12.632812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35">
      <c r="A1" s="218" t="s">
        <v>68</v>
      </c>
      <c r="B1" s="218"/>
      <c r="C1" s="218"/>
      <c r="D1" s="218"/>
      <c r="E1" s="218"/>
      <c r="F1" s="218"/>
      <c r="G1" s="218"/>
      <c r="AE1" t="s">
        <v>69</v>
      </c>
    </row>
    <row r="2" spans="1:60" ht="25" customHeight="1" x14ac:dyDescent="0.25">
      <c r="A2" s="123" t="s">
        <v>70</v>
      </c>
      <c r="B2" s="124"/>
      <c r="C2" s="219" t="s">
        <v>3</v>
      </c>
      <c r="D2" s="220"/>
      <c r="E2" s="220"/>
      <c r="F2" s="220"/>
      <c r="G2" s="221"/>
      <c r="AE2" t="s">
        <v>71</v>
      </c>
    </row>
    <row r="3" spans="1:60" ht="25" customHeight="1" x14ac:dyDescent="0.25">
      <c r="A3" s="123" t="s">
        <v>72</v>
      </c>
      <c r="B3" s="124"/>
      <c r="C3" s="219" t="s">
        <v>5</v>
      </c>
      <c r="D3" s="220"/>
      <c r="E3" s="220"/>
      <c r="F3" s="220"/>
      <c r="G3" s="221"/>
      <c r="AE3" t="s">
        <v>73</v>
      </c>
    </row>
    <row r="4" spans="1:60" ht="25" customHeight="1" x14ac:dyDescent="0.25">
      <c r="A4" s="123" t="s">
        <v>74</v>
      </c>
      <c r="B4" s="124"/>
      <c r="C4" s="219" t="s">
        <v>518</v>
      </c>
      <c r="D4" s="220"/>
      <c r="E4" s="220"/>
      <c r="F4" s="220"/>
      <c r="G4" s="221"/>
      <c r="AE4" t="s">
        <v>75</v>
      </c>
    </row>
    <row r="5" spans="1:60" x14ac:dyDescent="0.25">
      <c r="A5" s="125" t="s">
        <v>76</v>
      </c>
      <c r="B5" s="126"/>
      <c r="C5" s="126"/>
      <c r="D5" s="127"/>
      <c r="E5" s="127"/>
      <c r="F5" s="127"/>
      <c r="G5" s="128"/>
      <c r="AE5" t="s">
        <v>77</v>
      </c>
    </row>
    <row r="7" spans="1:60" ht="37.5" x14ac:dyDescent="0.25">
      <c r="A7" s="129" t="s">
        <v>78</v>
      </c>
      <c r="B7" s="130" t="s">
        <v>79</v>
      </c>
      <c r="C7" s="130" t="s">
        <v>80</v>
      </c>
      <c r="D7" s="129" t="s">
        <v>81</v>
      </c>
      <c r="E7" s="129" t="s">
        <v>82</v>
      </c>
      <c r="F7" s="131" t="s">
        <v>83</v>
      </c>
      <c r="G7" s="129" t="s">
        <v>16</v>
      </c>
      <c r="H7" s="132" t="s">
        <v>84</v>
      </c>
      <c r="I7" s="132" t="s">
        <v>85</v>
      </c>
      <c r="J7" s="132" t="s">
        <v>86</v>
      </c>
      <c r="K7" s="132" t="s">
        <v>87</v>
      </c>
      <c r="L7" s="132" t="s">
        <v>88</v>
      </c>
      <c r="M7" s="132" t="s">
        <v>89</v>
      </c>
      <c r="N7" s="132" t="s">
        <v>90</v>
      </c>
      <c r="O7" s="132" t="s">
        <v>91</v>
      </c>
      <c r="P7" s="132" t="s">
        <v>92</v>
      </c>
      <c r="Q7" s="132" t="s">
        <v>93</v>
      </c>
      <c r="R7" s="132" t="s">
        <v>94</v>
      </c>
      <c r="S7" s="132" t="s">
        <v>95</v>
      </c>
      <c r="T7" s="132" t="s">
        <v>96</v>
      </c>
      <c r="U7" s="132" t="s">
        <v>97</v>
      </c>
    </row>
    <row r="8" spans="1:60" x14ac:dyDescent="0.25">
      <c r="A8" s="133" t="s">
        <v>98</v>
      </c>
      <c r="B8" s="134" t="s">
        <v>48</v>
      </c>
      <c r="C8" s="135" t="s">
        <v>49</v>
      </c>
      <c r="D8" s="136"/>
      <c r="E8" s="137"/>
      <c r="F8" s="138"/>
      <c r="G8" s="138">
        <f>SUMIF(AE9:AE54,"&lt;&gt;NOR",G9:G54)</f>
        <v>0</v>
      </c>
      <c r="H8" s="138"/>
      <c r="I8" s="138">
        <f>SUM(I9:I54)</f>
        <v>157.07</v>
      </c>
      <c r="J8" s="138"/>
      <c r="K8" s="138">
        <f>SUM(K9:K54)</f>
        <v>320030.4800000001</v>
      </c>
      <c r="L8" s="138"/>
      <c r="M8" s="138">
        <f>SUM(M9:M54)</f>
        <v>0</v>
      </c>
      <c r="N8" s="139"/>
      <c r="O8" s="139">
        <f>SUM(O9:O54)</f>
        <v>1.2999999999999999E-3</v>
      </c>
      <c r="P8" s="139"/>
      <c r="Q8" s="139">
        <f>SUM(Q9:Q54)</f>
        <v>1.0074000000000001</v>
      </c>
      <c r="R8" s="139"/>
      <c r="S8" s="139"/>
      <c r="T8" s="133"/>
      <c r="U8" s="139">
        <f>SUM(U9:U54)</f>
        <v>531.04999999999995</v>
      </c>
      <c r="AE8" t="s">
        <v>99</v>
      </c>
    </row>
    <row r="9" spans="1:60" outlineLevel="1" x14ac:dyDescent="0.25">
      <c r="A9" s="140">
        <v>1</v>
      </c>
      <c r="B9" s="140" t="s">
        <v>109</v>
      </c>
      <c r="C9" s="141" t="s">
        <v>110</v>
      </c>
      <c r="D9" s="142" t="s">
        <v>102</v>
      </c>
      <c r="E9" s="143">
        <v>7.3</v>
      </c>
      <c r="F9" s="144"/>
      <c r="G9" s="144">
        <f>E9*F9</f>
        <v>0</v>
      </c>
      <c r="H9" s="144">
        <v>0</v>
      </c>
      <c r="I9" s="144">
        <f>ROUND(E9*H9,2)</f>
        <v>0</v>
      </c>
      <c r="J9" s="144">
        <v>61.8</v>
      </c>
      <c r="K9" s="144">
        <f>ROUND(E9*J9,2)</f>
        <v>451.14</v>
      </c>
      <c r="L9" s="144">
        <v>21</v>
      </c>
      <c r="M9" s="144">
        <f>G9*(1+L9/100)</f>
        <v>0</v>
      </c>
      <c r="N9" s="145">
        <v>0</v>
      </c>
      <c r="O9" s="145">
        <f>ROUND(E9*N9,5)</f>
        <v>0</v>
      </c>
      <c r="P9" s="145">
        <v>0.13800000000000001</v>
      </c>
      <c r="Q9" s="145">
        <f>ROUND(E9*P9,5)</f>
        <v>1.0074000000000001</v>
      </c>
      <c r="R9" s="145"/>
      <c r="S9" s="145"/>
      <c r="T9" s="146">
        <v>0.16</v>
      </c>
      <c r="U9" s="145">
        <f>ROUND(E9*T9,2)</f>
        <v>1.17</v>
      </c>
      <c r="V9" s="147"/>
      <c r="W9" s="147"/>
      <c r="X9" s="147"/>
      <c r="Y9" s="147"/>
      <c r="Z9" s="147"/>
      <c r="AA9" s="147"/>
      <c r="AB9" s="147"/>
      <c r="AC9" s="147"/>
      <c r="AD9" s="147"/>
      <c r="AE9" s="147" t="s">
        <v>103</v>
      </c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40"/>
      <c r="B10" s="140"/>
      <c r="C10" s="148" t="s">
        <v>455</v>
      </c>
      <c r="D10" s="149"/>
      <c r="E10" s="150">
        <v>7.3</v>
      </c>
      <c r="F10" s="144"/>
      <c r="G10" s="144"/>
      <c r="H10" s="144"/>
      <c r="I10" s="144"/>
      <c r="J10" s="144"/>
      <c r="K10" s="144"/>
      <c r="L10" s="144"/>
      <c r="M10" s="144"/>
      <c r="N10" s="145"/>
      <c r="O10" s="145"/>
      <c r="P10" s="145"/>
      <c r="Q10" s="145"/>
      <c r="R10" s="145"/>
      <c r="S10" s="145"/>
      <c r="T10" s="146"/>
      <c r="U10" s="145"/>
      <c r="V10" s="147"/>
      <c r="W10" s="147"/>
      <c r="X10" s="147"/>
      <c r="Y10" s="147"/>
      <c r="Z10" s="147"/>
      <c r="AA10" s="147"/>
      <c r="AB10" s="147"/>
      <c r="AC10" s="147"/>
      <c r="AD10" s="147"/>
      <c r="AE10" s="147" t="s">
        <v>105</v>
      </c>
      <c r="AF10" s="147">
        <v>0</v>
      </c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40">
        <v>2</v>
      </c>
      <c r="B11" s="140" t="s">
        <v>128</v>
      </c>
      <c r="C11" s="141" t="s">
        <v>129</v>
      </c>
      <c r="D11" s="142" t="s">
        <v>130</v>
      </c>
      <c r="E11" s="143">
        <v>200.791</v>
      </c>
      <c r="F11" s="144"/>
      <c r="G11" s="144">
        <f>E11*F11</f>
        <v>0</v>
      </c>
      <c r="H11" s="144">
        <v>0</v>
      </c>
      <c r="I11" s="144">
        <f>ROUND(E11*H11,2)</f>
        <v>0</v>
      </c>
      <c r="J11" s="144">
        <v>277</v>
      </c>
      <c r="K11" s="144">
        <f>ROUND(E11*J11,2)</f>
        <v>55619.11</v>
      </c>
      <c r="L11" s="144">
        <v>21</v>
      </c>
      <c r="M11" s="144">
        <f>G11*(1+L11/100)</f>
        <v>0</v>
      </c>
      <c r="N11" s="145">
        <v>0</v>
      </c>
      <c r="O11" s="145">
        <f>ROUND(E11*N11,5)</f>
        <v>0</v>
      </c>
      <c r="P11" s="145">
        <v>0</v>
      </c>
      <c r="Q11" s="145">
        <f>ROUND(E11*P11,5)</f>
        <v>0</v>
      </c>
      <c r="R11" s="145"/>
      <c r="S11" s="145"/>
      <c r="T11" s="146">
        <v>0.434</v>
      </c>
      <c r="U11" s="145">
        <f>ROUND(E11*T11,2)</f>
        <v>87.14</v>
      </c>
      <c r="V11" s="147"/>
      <c r="W11" s="147"/>
      <c r="X11" s="147"/>
      <c r="Y11" s="147"/>
      <c r="Z11" s="147"/>
      <c r="AA11" s="147"/>
      <c r="AB11" s="147"/>
      <c r="AC11" s="147"/>
      <c r="AD11" s="147"/>
      <c r="AE11" s="147" t="s">
        <v>103</v>
      </c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40"/>
      <c r="B12" s="140"/>
      <c r="C12" s="148" t="s">
        <v>456</v>
      </c>
      <c r="D12" s="149"/>
      <c r="E12" s="150">
        <v>17.794</v>
      </c>
      <c r="F12" s="144"/>
      <c r="G12" s="144"/>
      <c r="H12" s="144"/>
      <c r="I12" s="144"/>
      <c r="J12" s="144"/>
      <c r="K12" s="144"/>
      <c r="L12" s="144"/>
      <c r="M12" s="144"/>
      <c r="N12" s="145"/>
      <c r="O12" s="145"/>
      <c r="P12" s="145"/>
      <c r="Q12" s="145"/>
      <c r="R12" s="145"/>
      <c r="S12" s="145"/>
      <c r="T12" s="146"/>
      <c r="U12" s="145"/>
      <c r="V12" s="147"/>
      <c r="W12" s="147"/>
      <c r="X12" s="147"/>
      <c r="Y12" s="147"/>
      <c r="Z12" s="147"/>
      <c r="AA12" s="147"/>
      <c r="AB12" s="147"/>
      <c r="AC12" s="147"/>
      <c r="AD12" s="147"/>
      <c r="AE12" s="147" t="s">
        <v>105</v>
      </c>
      <c r="AF12" s="147">
        <v>0</v>
      </c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40"/>
      <c r="B13" s="140"/>
      <c r="C13" s="148" t="s">
        <v>457</v>
      </c>
      <c r="D13" s="149"/>
      <c r="E13" s="150">
        <v>18.105</v>
      </c>
      <c r="F13" s="144"/>
      <c r="G13" s="144"/>
      <c r="H13" s="144"/>
      <c r="I13" s="144"/>
      <c r="J13" s="144"/>
      <c r="K13" s="144"/>
      <c r="L13" s="144"/>
      <c r="M13" s="144"/>
      <c r="N13" s="145"/>
      <c r="O13" s="145"/>
      <c r="P13" s="145"/>
      <c r="Q13" s="145"/>
      <c r="R13" s="145"/>
      <c r="S13" s="145"/>
      <c r="T13" s="146"/>
      <c r="U13" s="145"/>
      <c r="V13" s="147"/>
      <c r="W13" s="147"/>
      <c r="X13" s="147"/>
      <c r="Y13" s="147"/>
      <c r="Z13" s="147"/>
      <c r="AA13" s="147"/>
      <c r="AB13" s="147"/>
      <c r="AC13" s="147"/>
      <c r="AD13" s="147"/>
      <c r="AE13" s="147" t="s">
        <v>105</v>
      </c>
      <c r="AF13" s="147">
        <v>0</v>
      </c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40"/>
      <c r="B14" s="140"/>
      <c r="C14" s="148" t="s">
        <v>458</v>
      </c>
      <c r="D14" s="149"/>
      <c r="E14" s="150">
        <v>9.7919999999999998</v>
      </c>
      <c r="F14" s="144"/>
      <c r="G14" s="144"/>
      <c r="H14" s="144"/>
      <c r="I14" s="144"/>
      <c r="J14" s="144"/>
      <c r="K14" s="144"/>
      <c r="L14" s="144"/>
      <c r="M14" s="144"/>
      <c r="N14" s="145"/>
      <c r="O14" s="145"/>
      <c r="P14" s="145"/>
      <c r="Q14" s="145"/>
      <c r="R14" s="145"/>
      <c r="S14" s="145"/>
      <c r="T14" s="146"/>
      <c r="U14" s="145"/>
      <c r="V14" s="147"/>
      <c r="W14" s="147"/>
      <c r="X14" s="147"/>
      <c r="Y14" s="147"/>
      <c r="Z14" s="147"/>
      <c r="AA14" s="147"/>
      <c r="AB14" s="147"/>
      <c r="AC14" s="147"/>
      <c r="AD14" s="147"/>
      <c r="AE14" s="147" t="s">
        <v>105</v>
      </c>
      <c r="AF14" s="147">
        <v>0</v>
      </c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40"/>
      <c r="B15" s="140"/>
      <c r="C15" s="148" t="s">
        <v>459</v>
      </c>
      <c r="D15" s="149"/>
      <c r="E15" s="150">
        <v>8.798</v>
      </c>
      <c r="F15" s="144"/>
      <c r="G15" s="144"/>
      <c r="H15" s="144"/>
      <c r="I15" s="144"/>
      <c r="J15" s="144"/>
      <c r="K15" s="144"/>
      <c r="L15" s="144"/>
      <c r="M15" s="144"/>
      <c r="N15" s="145"/>
      <c r="O15" s="145"/>
      <c r="P15" s="145"/>
      <c r="Q15" s="145"/>
      <c r="R15" s="145"/>
      <c r="S15" s="145"/>
      <c r="T15" s="146"/>
      <c r="U15" s="145"/>
      <c r="V15" s="147"/>
      <c r="W15" s="147"/>
      <c r="X15" s="147"/>
      <c r="Y15" s="147"/>
      <c r="Z15" s="147"/>
      <c r="AA15" s="147"/>
      <c r="AB15" s="147"/>
      <c r="AC15" s="147"/>
      <c r="AD15" s="147"/>
      <c r="AE15" s="147" t="s">
        <v>105</v>
      </c>
      <c r="AF15" s="147">
        <v>0</v>
      </c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40"/>
      <c r="B16" s="140"/>
      <c r="C16" s="148" t="s">
        <v>460</v>
      </c>
      <c r="D16" s="149"/>
      <c r="E16" s="150">
        <v>11.657999999999999</v>
      </c>
      <c r="F16" s="144"/>
      <c r="G16" s="144"/>
      <c r="H16" s="144"/>
      <c r="I16" s="144"/>
      <c r="J16" s="144"/>
      <c r="K16" s="144"/>
      <c r="L16" s="144"/>
      <c r="M16" s="144"/>
      <c r="N16" s="145"/>
      <c r="O16" s="145"/>
      <c r="P16" s="145"/>
      <c r="Q16" s="145"/>
      <c r="R16" s="145"/>
      <c r="S16" s="145"/>
      <c r="T16" s="146"/>
      <c r="U16" s="145"/>
      <c r="V16" s="147"/>
      <c r="W16" s="147"/>
      <c r="X16" s="147"/>
      <c r="Y16" s="147"/>
      <c r="Z16" s="147"/>
      <c r="AA16" s="147"/>
      <c r="AB16" s="147"/>
      <c r="AC16" s="147"/>
      <c r="AD16" s="147"/>
      <c r="AE16" s="147" t="s">
        <v>105</v>
      </c>
      <c r="AF16" s="147">
        <v>0</v>
      </c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40"/>
      <c r="B17" s="140"/>
      <c r="C17" s="148" t="s">
        <v>461</v>
      </c>
      <c r="D17" s="149"/>
      <c r="E17" s="150">
        <v>20.2</v>
      </c>
      <c r="F17" s="144"/>
      <c r="G17" s="144"/>
      <c r="H17" s="144"/>
      <c r="I17" s="144"/>
      <c r="J17" s="144"/>
      <c r="K17" s="144"/>
      <c r="L17" s="144"/>
      <c r="M17" s="144"/>
      <c r="N17" s="145"/>
      <c r="O17" s="145"/>
      <c r="P17" s="145"/>
      <c r="Q17" s="145"/>
      <c r="R17" s="145"/>
      <c r="S17" s="145"/>
      <c r="T17" s="146"/>
      <c r="U17" s="145"/>
      <c r="V17" s="147"/>
      <c r="W17" s="147"/>
      <c r="X17" s="147"/>
      <c r="Y17" s="147"/>
      <c r="Z17" s="147"/>
      <c r="AA17" s="147"/>
      <c r="AB17" s="147"/>
      <c r="AC17" s="147"/>
      <c r="AD17" s="147"/>
      <c r="AE17" s="147" t="s">
        <v>105</v>
      </c>
      <c r="AF17" s="147">
        <v>0</v>
      </c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40"/>
      <c r="B18" s="140"/>
      <c r="C18" s="148" t="s">
        <v>462</v>
      </c>
      <c r="D18" s="149"/>
      <c r="E18" s="150">
        <v>16.353000000000002</v>
      </c>
      <c r="F18" s="144"/>
      <c r="G18" s="144"/>
      <c r="H18" s="144"/>
      <c r="I18" s="144"/>
      <c r="J18" s="144"/>
      <c r="K18" s="144"/>
      <c r="L18" s="144"/>
      <c r="M18" s="144"/>
      <c r="N18" s="145"/>
      <c r="O18" s="145"/>
      <c r="P18" s="145"/>
      <c r="Q18" s="145"/>
      <c r="R18" s="145"/>
      <c r="S18" s="145"/>
      <c r="T18" s="146"/>
      <c r="U18" s="145"/>
      <c r="V18" s="147"/>
      <c r="W18" s="147"/>
      <c r="X18" s="147"/>
      <c r="Y18" s="147"/>
      <c r="Z18" s="147"/>
      <c r="AA18" s="147"/>
      <c r="AB18" s="147"/>
      <c r="AC18" s="147"/>
      <c r="AD18" s="147"/>
      <c r="AE18" s="147" t="s">
        <v>105</v>
      </c>
      <c r="AF18" s="147">
        <v>0</v>
      </c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40"/>
      <c r="B19" s="140"/>
      <c r="C19" s="148" t="s">
        <v>463</v>
      </c>
      <c r="D19" s="149"/>
      <c r="E19" s="150">
        <v>14.271000000000001</v>
      </c>
      <c r="F19" s="144"/>
      <c r="G19" s="144"/>
      <c r="H19" s="144"/>
      <c r="I19" s="144"/>
      <c r="J19" s="144"/>
      <c r="K19" s="144"/>
      <c r="L19" s="144"/>
      <c r="M19" s="144"/>
      <c r="N19" s="145"/>
      <c r="O19" s="145"/>
      <c r="P19" s="145"/>
      <c r="Q19" s="145"/>
      <c r="R19" s="145"/>
      <c r="S19" s="145"/>
      <c r="T19" s="146"/>
      <c r="U19" s="145"/>
      <c r="V19" s="147"/>
      <c r="W19" s="147"/>
      <c r="X19" s="147"/>
      <c r="Y19" s="147"/>
      <c r="Z19" s="147"/>
      <c r="AA19" s="147"/>
      <c r="AB19" s="147"/>
      <c r="AC19" s="147"/>
      <c r="AD19" s="147"/>
      <c r="AE19" s="147" t="s">
        <v>105</v>
      </c>
      <c r="AF19" s="147">
        <v>0</v>
      </c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40"/>
      <c r="B20" s="140"/>
      <c r="C20" s="148" t="s">
        <v>464</v>
      </c>
      <c r="D20" s="149"/>
      <c r="E20" s="150">
        <v>30.277000000000001</v>
      </c>
      <c r="F20" s="144"/>
      <c r="G20" s="144"/>
      <c r="H20" s="144"/>
      <c r="I20" s="144"/>
      <c r="J20" s="144"/>
      <c r="K20" s="144"/>
      <c r="L20" s="144"/>
      <c r="M20" s="144"/>
      <c r="N20" s="145"/>
      <c r="O20" s="145"/>
      <c r="P20" s="145"/>
      <c r="Q20" s="145"/>
      <c r="R20" s="145"/>
      <c r="S20" s="145"/>
      <c r="T20" s="146"/>
      <c r="U20" s="145"/>
      <c r="V20" s="147"/>
      <c r="W20" s="147"/>
      <c r="X20" s="147"/>
      <c r="Y20" s="147"/>
      <c r="Z20" s="147"/>
      <c r="AA20" s="147"/>
      <c r="AB20" s="147"/>
      <c r="AC20" s="147"/>
      <c r="AD20" s="147"/>
      <c r="AE20" s="147" t="s">
        <v>105</v>
      </c>
      <c r="AF20" s="147">
        <v>0</v>
      </c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40"/>
      <c r="B21" s="140"/>
      <c r="C21" s="148" t="s">
        <v>465</v>
      </c>
      <c r="D21" s="149"/>
      <c r="E21" s="150">
        <v>15.263999999999999</v>
      </c>
      <c r="F21" s="144"/>
      <c r="G21" s="144"/>
      <c r="H21" s="144"/>
      <c r="I21" s="144"/>
      <c r="J21" s="144"/>
      <c r="K21" s="144"/>
      <c r="L21" s="144"/>
      <c r="M21" s="144"/>
      <c r="N21" s="145"/>
      <c r="O21" s="145"/>
      <c r="P21" s="145"/>
      <c r="Q21" s="145"/>
      <c r="R21" s="145"/>
      <c r="S21" s="145"/>
      <c r="T21" s="146"/>
      <c r="U21" s="145"/>
      <c r="V21" s="147"/>
      <c r="W21" s="147"/>
      <c r="X21" s="147"/>
      <c r="Y21" s="147"/>
      <c r="Z21" s="147"/>
      <c r="AA21" s="147"/>
      <c r="AB21" s="147"/>
      <c r="AC21" s="147"/>
      <c r="AD21" s="147"/>
      <c r="AE21" s="147" t="s">
        <v>105</v>
      </c>
      <c r="AF21" s="147">
        <v>0</v>
      </c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40"/>
      <c r="B22" s="140"/>
      <c r="C22" s="148" t="s">
        <v>466</v>
      </c>
      <c r="D22" s="149"/>
      <c r="E22" s="150">
        <v>12.432</v>
      </c>
      <c r="F22" s="144"/>
      <c r="G22" s="144"/>
      <c r="H22" s="144"/>
      <c r="I22" s="144"/>
      <c r="J22" s="144"/>
      <c r="K22" s="144"/>
      <c r="L22" s="144"/>
      <c r="M22" s="144"/>
      <c r="N22" s="145"/>
      <c r="O22" s="145"/>
      <c r="P22" s="145"/>
      <c r="Q22" s="145"/>
      <c r="R22" s="145"/>
      <c r="S22" s="145"/>
      <c r="T22" s="146"/>
      <c r="U22" s="145"/>
      <c r="V22" s="147"/>
      <c r="W22" s="147"/>
      <c r="X22" s="147"/>
      <c r="Y22" s="147"/>
      <c r="Z22" s="147"/>
      <c r="AA22" s="147"/>
      <c r="AB22" s="147"/>
      <c r="AC22" s="147"/>
      <c r="AD22" s="147"/>
      <c r="AE22" s="147" t="s">
        <v>105</v>
      </c>
      <c r="AF22" s="147">
        <v>0</v>
      </c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40"/>
      <c r="B23" s="140"/>
      <c r="C23" s="148" t="s">
        <v>467</v>
      </c>
      <c r="D23" s="149"/>
      <c r="E23" s="150">
        <v>13.157999999999999</v>
      </c>
      <c r="F23" s="144"/>
      <c r="G23" s="144"/>
      <c r="H23" s="144"/>
      <c r="I23" s="144"/>
      <c r="J23" s="144"/>
      <c r="K23" s="144"/>
      <c r="L23" s="144"/>
      <c r="M23" s="144"/>
      <c r="N23" s="145"/>
      <c r="O23" s="145"/>
      <c r="P23" s="145"/>
      <c r="Q23" s="145"/>
      <c r="R23" s="145"/>
      <c r="S23" s="145"/>
      <c r="T23" s="146"/>
      <c r="U23" s="145"/>
      <c r="V23" s="147"/>
      <c r="W23" s="147"/>
      <c r="X23" s="147"/>
      <c r="Y23" s="147"/>
      <c r="Z23" s="147"/>
      <c r="AA23" s="147"/>
      <c r="AB23" s="147"/>
      <c r="AC23" s="147"/>
      <c r="AD23" s="147"/>
      <c r="AE23" s="147" t="s">
        <v>105</v>
      </c>
      <c r="AF23" s="147">
        <v>0</v>
      </c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40"/>
      <c r="B24" s="140"/>
      <c r="C24" s="148" t="s">
        <v>468</v>
      </c>
      <c r="D24" s="149"/>
      <c r="E24" s="150">
        <v>6.9560000000000004</v>
      </c>
      <c r="F24" s="144"/>
      <c r="G24" s="144"/>
      <c r="H24" s="144"/>
      <c r="I24" s="144"/>
      <c r="J24" s="144"/>
      <c r="K24" s="144"/>
      <c r="L24" s="144"/>
      <c r="M24" s="144"/>
      <c r="N24" s="145"/>
      <c r="O24" s="145"/>
      <c r="P24" s="145"/>
      <c r="Q24" s="145"/>
      <c r="R24" s="145"/>
      <c r="S24" s="145"/>
      <c r="T24" s="146"/>
      <c r="U24" s="145"/>
      <c r="V24" s="147"/>
      <c r="W24" s="147"/>
      <c r="X24" s="147"/>
      <c r="Y24" s="147"/>
      <c r="Z24" s="147"/>
      <c r="AA24" s="147"/>
      <c r="AB24" s="147"/>
      <c r="AC24" s="147"/>
      <c r="AD24" s="147"/>
      <c r="AE24" s="147" t="s">
        <v>105</v>
      </c>
      <c r="AF24" s="147">
        <v>0</v>
      </c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40"/>
      <c r="B25" s="140"/>
      <c r="C25" s="148" t="s">
        <v>469</v>
      </c>
      <c r="D25" s="149"/>
      <c r="E25" s="150">
        <v>5.7329999999999997</v>
      </c>
      <c r="F25" s="144"/>
      <c r="G25" s="144"/>
      <c r="H25" s="144"/>
      <c r="I25" s="144"/>
      <c r="J25" s="144"/>
      <c r="K25" s="144"/>
      <c r="L25" s="144"/>
      <c r="M25" s="144"/>
      <c r="N25" s="145"/>
      <c r="O25" s="145"/>
      <c r="P25" s="145"/>
      <c r="Q25" s="145"/>
      <c r="R25" s="145"/>
      <c r="S25" s="145"/>
      <c r="T25" s="146"/>
      <c r="U25" s="145"/>
      <c r="V25" s="147"/>
      <c r="W25" s="147"/>
      <c r="X25" s="147"/>
      <c r="Y25" s="147"/>
      <c r="Z25" s="147"/>
      <c r="AA25" s="147"/>
      <c r="AB25" s="147"/>
      <c r="AC25" s="147"/>
      <c r="AD25" s="147"/>
      <c r="AE25" s="147" t="s">
        <v>105</v>
      </c>
      <c r="AF25" s="147">
        <v>0</v>
      </c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40">
        <v>3</v>
      </c>
      <c r="B26" s="140" t="s">
        <v>470</v>
      </c>
      <c r="C26" s="141" t="s">
        <v>471</v>
      </c>
      <c r="D26" s="142" t="s">
        <v>130</v>
      </c>
      <c r="E26" s="143">
        <v>7.0810000000000004</v>
      </c>
      <c r="F26" s="144"/>
      <c r="G26" s="144">
        <f>E26*F26</f>
        <v>0</v>
      </c>
      <c r="H26" s="144">
        <v>0</v>
      </c>
      <c r="I26" s="144">
        <f>ROUND(E26*H26,2)</f>
        <v>0</v>
      </c>
      <c r="J26" s="144">
        <v>628</v>
      </c>
      <c r="K26" s="144">
        <f>ROUND(E26*J26,2)</f>
        <v>4446.87</v>
      </c>
      <c r="L26" s="144">
        <v>21</v>
      </c>
      <c r="M26" s="144">
        <f>G26*(1+L26/100)</f>
        <v>0</v>
      </c>
      <c r="N26" s="145">
        <v>0</v>
      </c>
      <c r="O26" s="145">
        <f>ROUND(E26*N26,5)</f>
        <v>0</v>
      </c>
      <c r="P26" s="145">
        <v>0</v>
      </c>
      <c r="Q26" s="145">
        <f>ROUND(E26*P26,5)</f>
        <v>0</v>
      </c>
      <c r="R26" s="145"/>
      <c r="S26" s="145"/>
      <c r="T26" s="146">
        <v>0.48499999999999999</v>
      </c>
      <c r="U26" s="145">
        <f>ROUND(E26*T26,2)</f>
        <v>3.43</v>
      </c>
      <c r="V26" s="147"/>
      <c r="W26" s="147"/>
      <c r="X26" s="147"/>
      <c r="Y26" s="147"/>
      <c r="Z26" s="147"/>
      <c r="AA26" s="147"/>
      <c r="AB26" s="147"/>
      <c r="AC26" s="147"/>
      <c r="AD26" s="147"/>
      <c r="AE26" s="147" t="s">
        <v>103</v>
      </c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40"/>
      <c r="B27" s="140"/>
      <c r="C27" s="148" t="s">
        <v>472</v>
      </c>
      <c r="D27" s="149"/>
      <c r="E27" s="150">
        <v>7.0810000000000004</v>
      </c>
      <c r="F27" s="144"/>
      <c r="G27" s="144"/>
      <c r="H27" s="144"/>
      <c r="I27" s="144"/>
      <c r="J27" s="144"/>
      <c r="K27" s="144"/>
      <c r="L27" s="144"/>
      <c r="M27" s="144"/>
      <c r="N27" s="145"/>
      <c r="O27" s="145"/>
      <c r="P27" s="145"/>
      <c r="Q27" s="145"/>
      <c r="R27" s="145"/>
      <c r="S27" s="145"/>
      <c r="T27" s="146"/>
      <c r="U27" s="145"/>
      <c r="V27" s="147"/>
      <c r="W27" s="147"/>
      <c r="X27" s="147"/>
      <c r="Y27" s="147"/>
      <c r="Z27" s="147"/>
      <c r="AA27" s="147"/>
      <c r="AB27" s="147"/>
      <c r="AC27" s="147"/>
      <c r="AD27" s="147"/>
      <c r="AE27" s="147" t="s">
        <v>105</v>
      </c>
      <c r="AF27" s="147">
        <v>0</v>
      </c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40">
        <v>4</v>
      </c>
      <c r="B28" s="140" t="s">
        <v>144</v>
      </c>
      <c r="C28" s="141" t="s">
        <v>145</v>
      </c>
      <c r="D28" s="142" t="s">
        <v>130</v>
      </c>
      <c r="E28" s="143">
        <v>207.9</v>
      </c>
      <c r="F28" s="144"/>
      <c r="G28" s="144">
        <f>E28*F28</f>
        <v>0</v>
      </c>
      <c r="H28" s="144">
        <v>0</v>
      </c>
      <c r="I28" s="144">
        <f>ROUND(E28*H28,2)</f>
        <v>0</v>
      </c>
      <c r="J28" s="144">
        <v>43.2</v>
      </c>
      <c r="K28" s="144">
        <f>ROUND(E28*J28,2)</f>
        <v>8981.2800000000007</v>
      </c>
      <c r="L28" s="144">
        <v>21</v>
      </c>
      <c r="M28" s="144">
        <f>G28*(1+L28/100)</f>
        <v>0</v>
      </c>
      <c r="N28" s="145">
        <v>0</v>
      </c>
      <c r="O28" s="145">
        <f>ROUND(E28*N28,5)</f>
        <v>0</v>
      </c>
      <c r="P28" s="145">
        <v>0</v>
      </c>
      <c r="Q28" s="145">
        <f>ROUND(E28*P28,5)</f>
        <v>0</v>
      </c>
      <c r="R28" s="145"/>
      <c r="S28" s="145"/>
      <c r="T28" s="146">
        <v>8.1000000000000003E-2</v>
      </c>
      <c r="U28" s="145">
        <f>ROUND(E28*T28,2)</f>
        <v>16.84</v>
      </c>
      <c r="V28" s="147"/>
      <c r="W28" s="147"/>
      <c r="X28" s="147"/>
      <c r="Y28" s="147"/>
      <c r="Z28" s="147"/>
      <c r="AA28" s="147"/>
      <c r="AB28" s="147"/>
      <c r="AC28" s="147"/>
      <c r="AD28" s="147"/>
      <c r="AE28" s="147" t="s">
        <v>103</v>
      </c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40"/>
      <c r="B29" s="140"/>
      <c r="C29" s="148" t="s">
        <v>473</v>
      </c>
      <c r="D29" s="149"/>
      <c r="E29" s="150">
        <v>207.9</v>
      </c>
      <c r="F29" s="144"/>
      <c r="G29" s="144"/>
      <c r="H29" s="144"/>
      <c r="I29" s="144"/>
      <c r="J29" s="144"/>
      <c r="K29" s="144"/>
      <c r="L29" s="144"/>
      <c r="M29" s="144"/>
      <c r="N29" s="145"/>
      <c r="O29" s="145"/>
      <c r="P29" s="145"/>
      <c r="Q29" s="145"/>
      <c r="R29" s="145"/>
      <c r="S29" s="145"/>
      <c r="T29" s="146"/>
      <c r="U29" s="145"/>
      <c r="V29" s="147"/>
      <c r="W29" s="147"/>
      <c r="X29" s="147"/>
      <c r="Y29" s="147"/>
      <c r="Z29" s="147"/>
      <c r="AA29" s="147"/>
      <c r="AB29" s="147"/>
      <c r="AC29" s="147"/>
      <c r="AD29" s="147"/>
      <c r="AE29" s="147" t="s">
        <v>105</v>
      </c>
      <c r="AF29" s="147">
        <v>0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40">
        <v>5</v>
      </c>
      <c r="B30" s="140" t="s">
        <v>147</v>
      </c>
      <c r="C30" s="141" t="s">
        <v>148</v>
      </c>
      <c r="D30" s="142" t="s">
        <v>130</v>
      </c>
      <c r="E30" s="143">
        <v>207.9</v>
      </c>
      <c r="F30" s="144"/>
      <c r="G30" s="144">
        <f>E30*F30</f>
        <v>0</v>
      </c>
      <c r="H30" s="144">
        <v>0</v>
      </c>
      <c r="I30" s="144">
        <f>ROUND(E30*H30,2)</f>
        <v>0</v>
      </c>
      <c r="J30" s="144">
        <v>617</v>
      </c>
      <c r="K30" s="144">
        <f>ROUND(E30*J30,2)</f>
        <v>128274.3</v>
      </c>
      <c r="L30" s="144">
        <v>21</v>
      </c>
      <c r="M30" s="144">
        <f>G30*(1+L30/100)</f>
        <v>0</v>
      </c>
      <c r="N30" s="145">
        <v>0</v>
      </c>
      <c r="O30" s="145">
        <f>ROUND(E30*N30,5)</f>
        <v>0</v>
      </c>
      <c r="P30" s="145">
        <v>0</v>
      </c>
      <c r="Q30" s="145">
        <f>ROUND(E30*P30,5)</f>
        <v>0</v>
      </c>
      <c r="R30" s="145"/>
      <c r="S30" s="145"/>
      <c r="T30" s="146">
        <v>1.548</v>
      </c>
      <c r="U30" s="145">
        <f>ROUND(E30*T30,2)</f>
        <v>321.83</v>
      </c>
      <c r="V30" s="147"/>
      <c r="W30" s="147"/>
      <c r="X30" s="147"/>
      <c r="Y30" s="147"/>
      <c r="Z30" s="147"/>
      <c r="AA30" s="147"/>
      <c r="AB30" s="147"/>
      <c r="AC30" s="147"/>
      <c r="AD30" s="147"/>
      <c r="AE30" s="147" t="s">
        <v>103</v>
      </c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40"/>
      <c r="B31" s="140"/>
      <c r="C31" s="148" t="s">
        <v>473</v>
      </c>
      <c r="D31" s="149"/>
      <c r="E31" s="150">
        <v>207.9</v>
      </c>
      <c r="F31" s="144"/>
      <c r="G31" s="144"/>
      <c r="H31" s="144"/>
      <c r="I31" s="144"/>
      <c r="J31" s="144"/>
      <c r="K31" s="144"/>
      <c r="L31" s="144"/>
      <c r="M31" s="144"/>
      <c r="N31" s="145"/>
      <c r="O31" s="145"/>
      <c r="P31" s="145"/>
      <c r="Q31" s="145"/>
      <c r="R31" s="145"/>
      <c r="S31" s="145"/>
      <c r="T31" s="146"/>
      <c r="U31" s="145"/>
      <c r="V31" s="147"/>
      <c r="W31" s="147"/>
      <c r="X31" s="147"/>
      <c r="Y31" s="147"/>
      <c r="Z31" s="147"/>
      <c r="AA31" s="147"/>
      <c r="AB31" s="147"/>
      <c r="AC31" s="147"/>
      <c r="AD31" s="147"/>
      <c r="AE31" s="147" t="s">
        <v>105</v>
      </c>
      <c r="AF31" s="147">
        <v>0</v>
      </c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40">
        <v>6</v>
      </c>
      <c r="B32" s="140" t="s">
        <v>149</v>
      </c>
      <c r="C32" s="141" t="s">
        <v>150</v>
      </c>
      <c r="D32" s="142" t="s">
        <v>130</v>
      </c>
      <c r="E32" s="143">
        <v>207.9</v>
      </c>
      <c r="F32" s="144"/>
      <c r="G32" s="144">
        <f>E32*F32</f>
        <v>0</v>
      </c>
      <c r="H32" s="144">
        <v>0</v>
      </c>
      <c r="I32" s="144">
        <f>ROUND(E32*H32,2)</f>
        <v>0</v>
      </c>
      <c r="J32" s="144">
        <v>105.5</v>
      </c>
      <c r="K32" s="144">
        <f>ROUND(E32*J32,2)</f>
        <v>21933.45</v>
      </c>
      <c r="L32" s="144">
        <v>21</v>
      </c>
      <c r="M32" s="144">
        <f>G32*(1+L32/100)</f>
        <v>0</v>
      </c>
      <c r="N32" s="145">
        <v>0</v>
      </c>
      <c r="O32" s="145">
        <f>ROUND(E32*N32,5)</f>
        <v>0</v>
      </c>
      <c r="P32" s="145">
        <v>0</v>
      </c>
      <c r="Q32" s="145">
        <f>ROUND(E32*P32,5)</f>
        <v>0</v>
      </c>
      <c r="R32" s="145"/>
      <c r="S32" s="145"/>
      <c r="T32" s="146">
        <v>0.34499999999999997</v>
      </c>
      <c r="U32" s="145">
        <f>ROUND(E32*T32,2)</f>
        <v>71.73</v>
      </c>
      <c r="V32" s="147"/>
      <c r="W32" s="147"/>
      <c r="X32" s="147"/>
      <c r="Y32" s="147"/>
      <c r="Z32" s="147"/>
      <c r="AA32" s="147"/>
      <c r="AB32" s="147"/>
      <c r="AC32" s="147"/>
      <c r="AD32" s="147"/>
      <c r="AE32" s="147" t="s">
        <v>103</v>
      </c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40"/>
      <c r="B33" s="140"/>
      <c r="C33" s="148" t="s">
        <v>474</v>
      </c>
      <c r="D33" s="149"/>
      <c r="E33" s="150">
        <v>207.9</v>
      </c>
      <c r="F33" s="144"/>
      <c r="G33" s="144"/>
      <c r="H33" s="144"/>
      <c r="I33" s="144"/>
      <c r="J33" s="144"/>
      <c r="K33" s="144"/>
      <c r="L33" s="144"/>
      <c r="M33" s="144"/>
      <c r="N33" s="145"/>
      <c r="O33" s="145"/>
      <c r="P33" s="145"/>
      <c r="Q33" s="145"/>
      <c r="R33" s="145"/>
      <c r="S33" s="145"/>
      <c r="T33" s="146"/>
      <c r="U33" s="145"/>
      <c r="V33" s="147"/>
      <c r="W33" s="147"/>
      <c r="X33" s="147"/>
      <c r="Y33" s="147"/>
      <c r="Z33" s="147"/>
      <c r="AA33" s="147"/>
      <c r="AB33" s="147"/>
      <c r="AC33" s="147"/>
      <c r="AD33" s="147"/>
      <c r="AE33" s="147" t="s">
        <v>105</v>
      </c>
      <c r="AF33" s="147">
        <v>0</v>
      </c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5">
      <c r="A34" s="140">
        <v>7</v>
      </c>
      <c r="B34" s="140" t="s">
        <v>180</v>
      </c>
      <c r="C34" s="141" t="s">
        <v>181</v>
      </c>
      <c r="D34" s="142" t="s">
        <v>130</v>
      </c>
      <c r="E34" s="143">
        <v>207.9</v>
      </c>
      <c r="F34" s="144"/>
      <c r="G34" s="144">
        <f>E34*F34</f>
        <v>0</v>
      </c>
      <c r="H34" s="144">
        <v>0</v>
      </c>
      <c r="I34" s="144">
        <f>ROUND(E34*H34,2)</f>
        <v>0</v>
      </c>
      <c r="J34" s="144">
        <v>160</v>
      </c>
      <c r="K34" s="144">
        <f>ROUND(E34*J34,2)</f>
        <v>33264</v>
      </c>
      <c r="L34" s="144">
        <v>21</v>
      </c>
      <c r="M34" s="144">
        <f>G34*(1+L34/100)</f>
        <v>0</v>
      </c>
      <c r="N34" s="145">
        <v>0</v>
      </c>
      <c r="O34" s="145">
        <f>ROUND(E34*N34,5)</f>
        <v>0</v>
      </c>
      <c r="P34" s="145">
        <v>0</v>
      </c>
      <c r="Q34" s="145">
        <f>ROUND(E34*P34,5)</f>
        <v>0</v>
      </c>
      <c r="R34" s="145"/>
      <c r="S34" s="145"/>
      <c r="T34" s="146">
        <v>1.0999999999999999E-2</v>
      </c>
      <c r="U34" s="145">
        <f>ROUND(E34*T34,2)</f>
        <v>2.29</v>
      </c>
      <c r="V34" s="147"/>
      <c r="W34" s="147"/>
      <c r="X34" s="147"/>
      <c r="Y34" s="147"/>
      <c r="Z34" s="147"/>
      <c r="AA34" s="147"/>
      <c r="AB34" s="147"/>
      <c r="AC34" s="147"/>
      <c r="AD34" s="147"/>
      <c r="AE34" s="147" t="s">
        <v>103</v>
      </c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5">
      <c r="A35" s="140"/>
      <c r="B35" s="140"/>
      <c r="C35" s="148" t="s">
        <v>474</v>
      </c>
      <c r="D35" s="149"/>
      <c r="E35" s="150">
        <v>207.9</v>
      </c>
      <c r="F35" s="144"/>
      <c r="G35" s="144"/>
      <c r="H35" s="144"/>
      <c r="I35" s="144"/>
      <c r="J35" s="144"/>
      <c r="K35" s="144"/>
      <c r="L35" s="144"/>
      <c r="M35" s="144"/>
      <c r="N35" s="145"/>
      <c r="O35" s="145"/>
      <c r="P35" s="145"/>
      <c r="Q35" s="145"/>
      <c r="R35" s="145"/>
      <c r="S35" s="145"/>
      <c r="T35" s="146"/>
      <c r="U35" s="145"/>
      <c r="V35" s="147"/>
      <c r="W35" s="147"/>
      <c r="X35" s="147"/>
      <c r="Y35" s="147"/>
      <c r="Z35" s="147"/>
      <c r="AA35" s="147"/>
      <c r="AB35" s="147"/>
      <c r="AC35" s="147"/>
      <c r="AD35" s="147"/>
      <c r="AE35" s="147" t="s">
        <v>105</v>
      </c>
      <c r="AF35" s="147">
        <v>0</v>
      </c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40">
        <v>8</v>
      </c>
      <c r="B36" s="140" t="s">
        <v>183</v>
      </c>
      <c r="C36" s="141" t="s">
        <v>184</v>
      </c>
      <c r="D36" s="142" t="s">
        <v>130</v>
      </c>
      <c r="E36" s="143">
        <v>207.9</v>
      </c>
      <c r="F36" s="144"/>
      <c r="G36" s="144">
        <f>E36*F36</f>
        <v>0</v>
      </c>
      <c r="H36" s="144">
        <v>0</v>
      </c>
      <c r="I36" s="144">
        <f>ROUND(E36*H36,2)</f>
        <v>0</v>
      </c>
      <c r="J36" s="144">
        <v>24.3</v>
      </c>
      <c r="K36" s="144">
        <f>ROUND(E36*J36,2)</f>
        <v>5051.97</v>
      </c>
      <c r="L36" s="144">
        <v>21</v>
      </c>
      <c r="M36" s="144">
        <f>G36*(1+L36/100)</f>
        <v>0</v>
      </c>
      <c r="N36" s="145">
        <v>0</v>
      </c>
      <c r="O36" s="145">
        <f>ROUND(E36*N36,5)</f>
        <v>0</v>
      </c>
      <c r="P36" s="145">
        <v>0</v>
      </c>
      <c r="Q36" s="145">
        <f>ROUND(E36*P36,5)</f>
        <v>0</v>
      </c>
      <c r="R36" s="145"/>
      <c r="S36" s="145"/>
      <c r="T36" s="146">
        <v>3.1E-2</v>
      </c>
      <c r="U36" s="145">
        <f>ROUND(E36*T36,2)</f>
        <v>6.44</v>
      </c>
      <c r="V36" s="147"/>
      <c r="W36" s="147"/>
      <c r="X36" s="147"/>
      <c r="Y36" s="147"/>
      <c r="Z36" s="147"/>
      <c r="AA36" s="147"/>
      <c r="AB36" s="147"/>
      <c r="AC36" s="147"/>
      <c r="AD36" s="147"/>
      <c r="AE36" s="147" t="s">
        <v>103</v>
      </c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40"/>
      <c r="B37" s="140"/>
      <c r="C37" s="148" t="s">
        <v>474</v>
      </c>
      <c r="D37" s="149"/>
      <c r="E37" s="150">
        <v>207.9</v>
      </c>
      <c r="F37" s="144"/>
      <c r="G37" s="144"/>
      <c r="H37" s="144"/>
      <c r="I37" s="144"/>
      <c r="J37" s="144"/>
      <c r="K37" s="144"/>
      <c r="L37" s="144"/>
      <c r="M37" s="144"/>
      <c r="N37" s="145"/>
      <c r="O37" s="145"/>
      <c r="P37" s="145"/>
      <c r="Q37" s="145"/>
      <c r="R37" s="145"/>
      <c r="S37" s="145"/>
      <c r="T37" s="146"/>
      <c r="U37" s="145"/>
      <c r="V37" s="147"/>
      <c r="W37" s="147"/>
      <c r="X37" s="147"/>
      <c r="Y37" s="147"/>
      <c r="Z37" s="147"/>
      <c r="AA37" s="147"/>
      <c r="AB37" s="147"/>
      <c r="AC37" s="147"/>
      <c r="AD37" s="147"/>
      <c r="AE37" s="147" t="s">
        <v>105</v>
      </c>
      <c r="AF37" s="147">
        <v>0</v>
      </c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40">
        <v>9</v>
      </c>
      <c r="B38" s="140" t="s">
        <v>186</v>
      </c>
      <c r="C38" s="141" t="s">
        <v>187</v>
      </c>
      <c r="D38" s="142" t="s">
        <v>170</v>
      </c>
      <c r="E38" s="143">
        <v>374.22</v>
      </c>
      <c r="F38" s="144"/>
      <c r="G38" s="144">
        <f>E38*F38</f>
        <v>0</v>
      </c>
      <c r="H38" s="144">
        <v>0</v>
      </c>
      <c r="I38" s="144">
        <f>ROUND(E38*H38,2)</f>
        <v>0</v>
      </c>
      <c r="J38" s="144">
        <v>140</v>
      </c>
      <c r="K38" s="144">
        <f>ROUND(E38*J38,2)</f>
        <v>52390.8</v>
      </c>
      <c r="L38" s="144">
        <v>21</v>
      </c>
      <c r="M38" s="144">
        <f>G38*(1+L38/100)</f>
        <v>0</v>
      </c>
      <c r="N38" s="145">
        <v>0</v>
      </c>
      <c r="O38" s="145">
        <f>ROUND(E38*N38,5)</f>
        <v>0</v>
      </c>
      <c r="P38" s="145">
        <v>0</v>
      </c>
      <c r="Q38" s="145">
        <f>ROUND(E38*P38,5)</f>
        <v>0</v>
      </c>
      <c r="R38" s="145"/>
      <c r="S38" s="145"/>
      <c r="T38" s="146">
        <v>0</v>
      </c>
      <c r="U38" s="145">
        <f>ROUND(E38*T38,2)</f>
        <v>0</v>
      </c>
      <c r="V38" s="147"/>
      <c r="W38" s="147"/>
      <c r="X38" s="147"/>
      <c r="Y38" s="147"/>
      <c r="Z38" s="147"/>
      <c r="AA38" s="147"/>
      <c r="AB38" s="147"/>
      <c r="AC38" s="147"/>
      <c r="AD38" s="147"/>
      <c r="AE38" s="147" t="s">
        <v>103</v>
      </c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5">
      <c r="A39" s="140"/>
      <c r="B39" s="140"/>
      <c r="C39" s="148" t="s">
        <v>475</v>
      </c>
      <c r="D39" s="149"/>
      <c r="E39" s="150">
        <v>374.22</v>
      </c>
      <c r="F39" s="144"/>
      <c r="G39" s="144"/>
      <c r="H39" s="144"/>
      <c r="I39" s="144"/>
      <c r="J39" s="144"/>
      <c r="K39" s="144"/>
      <c r="L39" s="144"/>
      <c r="M39" s="144"/>
      <c r="N39" s="145"/>
      <c r="O39" s="145"/>
      <c r="P39" s="145"/>
      <c r="Q39" s="145"/>
      <c r="R39" s="145"/>
      <c r="S39" s="145"/>
      <c r="T39" s="146"/>
      <c r="U39" s="145"/>
      <c r="V39" s="147"/>
      <c r="W39" s="147"/>
      <c r="X39" s="147"/>
      <c r="Y39" s="147"/>
      <c r="Z39" s="147"/>
      <c r="AA39" s="147"/>
      <c r="AB39" s="147"/>
      <c r="AC39" s="147"/>
      <c r="AD39" s="147"/>
      <c r="AE39" s="147" t="s">
        <v>105</v>
      </c>
      <c r="AF39" s="147">
        <v>0</v>
      </c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5">
      <c r="A40" s="140">
        <v>10</v>
      </c>
      <c r="B40" s="140" t="s">
        <v>189</v>
      </c>
      <c r="C40" s="141" t="s">
        <v>190</v>
      </c>
      <c r="D40" s="142" t="s">
        <v>102</v>
      </c>
      <c r="E40" s="143">
        <v>465</v>
      </c>
      <c r="F40" s="144"/>
      <c r="G40" s="144">
        <f>E40*F40</f>
        <v>0</v>
      </c>
      <c r="H40" s="144">
        <v>0</v>
      </c>
      <c r="I40" s="144">
        <f>ROUND(E40*H40,2)</f>
        <v>0</v>
      </c>
      <c r="J40" s="144">
        <v>11.9</v>
      </c>
      <c r="K40" s="144">
        <f>ROUND(E40*J40,2)</f>
        <v>5533.5</v>
      </c>
      <c r="L40" s="144">
        <v>21</v>
      </c>
      <c r="M40" s="144">
        <f>G40*(1+L40/100)</f>
        <v>0</v>
      </c>
      <c r="N40" s="145">
        <v>0</v>
      </c>
      <c r="O40" s="145">
        <f>ROUND(E40*N40,5)</f>
        <v>0</v>
      </c>
      <c r="P40" s="145">
        <v>0</v>
      </c>
      <c r="Q40" s="145">
        <f>ROUND(E40*P40,5)</f>
        <v>0</v>
      </c>
      <c r="R40" s="145"/>
      <c r="S40" s="145"/>
      <c r="T40" s="146">
        <v>1.7999999999999999E-2</v>
      </c>
      <c r="U40" s="145">
        <f>ROUND(E40*T40,2)</f>
        <v>8.3699999999999992</v>
      </c>
      <c r="V40" s="147"/>
      <c r="W40" s="147"/>
      <c r="X40" s="147"/>
      <c r="Y40" s="147"/>
      <c r="Z40" s="147"/>
      <c r="AA40" s="147"/>
      <c r="AB40" s="147"/>
      <c r="AC40" s="147"/>
      <c r="AD40" s="147"/>
      <c r="AE40" s="147" t="s">
        <v>103</v>
      </c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5">
      <c r="A41" s="140"/>
      <c r="B41" s="140"/>
      <c r="C41" s="148" t="s">
        <v>476</v>
      </c>
      <c r="D41" s="149"/>
      <c r="E41" s="150">
        <v>332</v>
      </c>
      <c r="F41" s="144"/>
      <c r="G41" s="144"/>
      <c r="H41" s="144"/>
      <c r="I41" s="144"/>
      <c r="J41" s="144"/>
      <c r="K41" s="144"/>
      <c r="L41" s="144"/>
      <c r="M41" s="144"/>
      <c r="N41" s="145"/>
      <c r="O41" s="145"/>
      <c r="P41" s="145"/>
      <c r="Q41" s="145"/>
      <c r="R41" s="145"/>
      <c r="S41" s="145"/>
      <c r="T41" s="146"/>
      <c r="U41" s="145"/>
      <c r="V41" s="147"/>
      <c r="W41" s="147"/>
      <c r="X41" s="147"/>
      <c r="Y41" s="147"/>
      <c r="Z41" s="147"/>
      <c r="AA41" s="147"/>
      <c r="AB41" s="147"/>
      <c r="AC41" s="147"/>
      <c r="AD41" s="147"/>
      <c r="AE41" s="147" t="s">
        <v>105</v>
      </c>
      <c r="AF41" s="147">
        <v>0</v>
      </c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40"/>
      <c r="B42" s="140"/>
      <c r="C42" s="148" t="s">
        <v>477</v>
      </c>
      <c r="D42" s="149"/>
      <c r="E42" s="150">
        <v>8.4</v>
      </c>
      <c r="F42" s="144"/>
      <c r="G42" s="144"/>
      <c r="H42" s="144"/>
      <c r="I42" s="144"/>
      <c r="J42" s="144"/>
      <c r="K42" s="144"/>
      <c r="L42" s="144"/>
      <c r="M42" s="144"/>
      <c r="N42" s="145"/>
      <c r="O42" s="145"/>
      <c r="P42" s="145"/>
      <c r="Q42" s="145"/>
      <c r="R42" s="145"/>
      <c r="S42" s="145"/>
      <c r="T42" s="146"/>
      <c r="U42" s="145"/>
      <c r="V42" s="147"/>
      <c r="W42" s="147"/>
      <c r="X42" s="147"/>
      <c r="Y42" s="147"/>
      <c r="Z42" s="147"/>
      <c r="AA42" s="147"/>
      <c r="AB42" s="147"/>
      <c r="AC42" s="147"/>
      <c r="AD42" s="147"/>
      <c r="AE42" s="147" t="s">
        <v>105</v>
      </c>
      <c r="AF42" s="147">
        <v>0</v>
      </c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40"/>
      <c r="B43" s="140"/>
      <c r="C43" s="148" t="s">
        <v>478</v>
      </c>
      <c r="D43" s="149"/>
      <c r="E43" s="150">
        <v>105.3</v>
      </c>
      <c r="F43" s="144"/>
      <c r="G43" s="144"/>
      <c r="H43" s="144"/>
      <c r="I43" s="144"/>
      <c r="J43" s="144"/>
      <c r="K43" s="144"/>
      <c r="L43" s="144"/>
      <c r="M43" s="144"/>
      <c r="N43" s="145"/>
      <c r="O43" s="145"/>
      <c r="P43" s="145"/>
      <c r="Q43" s="145"/>
      <c r="R43" s="145"/>
      <c r="S43" s="145"/>
      <c r="T43" s="146"/>
      <c r="U43" s="145"/>
      <c r="V43" s="147"/>
      <c r="W43" s="147"/>
      <c r="X43" s="147"/>
      <c r="Y43" s="147"/>
      <c r="Z43" s="147"/>
      <c r="AA43" s="147"/>
      <c r="AB43" s="147"/>
      <c r="AC43" s="147"/>
      <c r="AD43" s="147"/>
      <c r="AE43" s="147" t="s">
        <v>105</v>
      </c>
      <c r="AF43" s="147">
        <v>0</v>
      </c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40"/>
      <c r="B44" s="140"/>
      <c r="C44" s="148" t="s">
        <v>479</v>
      </c>
      <c r="D44" s="149"/>
      <c r="E44" s="150">
        <v>19.3</v>
      </c>
      <c r="F44" s="144"/>
      <c r="G44" s="144"/>
      <c r="H44" s="144"/>
      <c r="I44" s="144"/>
      <c r="J44" s="144"/>
      <c r="K44" s="144"/>
      <c r="L44" s="144"/>
      <c r="M44" s="144"/>
      <c r="N44" s="145"/>
      <c r="O44" s="145"/>
      <c r="P44" s="145"/>
      <c r="Q44" s="145"/>
      <c r="R44" s="145"/>
      <c r="S44" s="145"/>
      <c r="T44" s="146"/>
      <c r="U44" s="145"/>
      <c r="V44" s="147"/>
      <c r="W44" s="147"/>
      <c r="X44" s="147"/>
      <c r="Y44" s="147"/>
      <c r="Z44" s="147"/>
      <c r="AA44" s="147"/>
      <c r="AB44" s="147"/>
      <c r="AC44" s="147"/>
      <c r="AD44" s="147"/>
      <c r="AE44" s="147" t="s">
        <v>105</v>
      </c>
      <c r="AF44" s="147">
        <v>0</v>
      </c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5">
      <c r="A45" s="140">
        <v>11</v>
      </c>
      <c r="B45" s="140" t="s">
        <v>193</v>
      </c>
      <c r="C45" s="141" t="s">
        <v>194</v>
      </c>
      <c r="D45" s="142" t="s">
        <v>102</v>
      </c>
      <c r="E45" s="143">
        <v>74</v>
      </c>
      <c r="F45" s="144"/>
      <c r="G45" s="144">
        <f>E45*F45</f>
        <v>0</v>
      </c>
      <c r="H45" s="144">
        <v>0</v>
      </c>
      <c r="I45" s="144">
        <f>ROUND(E45*H45,2)</f>
        <v>0</v>
      </c>
      <c r="J45" s="144">
        <v>16.600000000000001</v>
      </c>
      <c r="K45" s="144">
        <f>ROUND(E45*J45,2)</f>
        <v>1228.4000000000001</v>
      </c>
      <c r="L45" s="144">
        <v>21</v>
      </c>
      <c r="M45" s="144">
        <f>G45*(1+L45/100)</f>
        <v>0</v>
      </c>
      <c r="N45" s="145">
        <v>0</v>
      </c>
      <c r="O45" s="145">
        <f>ROUND(E45*N45,5)</f>
        <v>0</v>
      </c>
      <c r="P45" s="145">
        <v>0</v>
      </c>
      <c r="Q45" s="145">
        <f>ROUND(E45*P45,5)</f>
        <v>0</v>
      </c>
      <c r="R45" s="145"/>
      <c r="S45" s="145"/>
      <c r="T45" s="146">
        <v>5.5E-2</v>
      </c>
      <c r="U45" s="145">
        <f>ROUND(E45*T45,2)</f>
        <v>4.07</v>
      </c>
      <c r="V45" s="147"/>
      <c r="W45" s="147"/>
      <c r="X45" s="147"/>
      <c r="Y45" s="147"/>
      <c r="Z45" s="147"/>
      <c r="AA45" s="147"/>
      <c r="AB45" s="147"/>
      <c r="AC45" s="147"/>
      <c r="AD45" s="147"/>
      <c r="AE45" s="147" t="s">
        <v>103</v>
      </c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5">
      <c r="A46" s="140"/>
      <c r="B46" s="140"/>
      <c r="C46" s="148" t="s">
        <v>480</v>
      </c>
      <c r="D46" s="149"/>
      <c r="E46" s="150">
        <v>74</v>
      </c>
      <c r="F46" s="144"/>
      <c r="G46" s="144"/>
      <c r="H46" s="144"/>
      <c r="I46" s="144"/>
      <c r="J46" s="144"/>
      <c r="K46" s="144"/>
      <c r="L46" s="144"/>
      <c r="M46" s="144"/>
      <c r="N46" s="145"/>
      <c r="O46" s="145"/>
      <c r="P46" s="145"/>
      <c r="Q46" s="145"/>
      <c r="R46" s="145"/>
      <c r="S46" s="145"/>
      <c r="T46" s="146"/>
      <c r="U46" s="145"/>
      <c r="V46" s="147"/>
      <c r="W46" s="147"/>
      <c r="X46" s="147"/>
      <c r="Y46" s="147"/>
      <c r="Z46" s="147"/>
      <c r="AA46" s="147"/>
      <c r="AB46" s="147"/>
      <c r="AC46" s="147"/>
      <c r="AD46" s="147"/>
      <c r="AE46" s="147" t="s">
        <v>105</v>
      </c>
      <c r="AF46" s="147">
        <v>0</v>
      </c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5">
      <c r="A47" s="140">
        <v>12</v>
      </c>
      <c r="B47" s="140" t="s">
        <v>196</v>
      </c>
      <c r="C47" s="141" t="s">
        <v>197</v>
      </c>
      <c r="D47" s="142" t="s">
        <v>102</v>
      </c>
      <c r="E47" s="143">
        <v>37</v>
      </c>
      <c r="F47" s="144"/>
      <c r="G47" s="144">
        <f>E47*F47</f>
        <v>0</v>
      </c>
      <c r="H47" s="144">
        <v>0</v>
      </c>
      <c r="I47" s="144">
        <f>ROUND(E47*H47,2)</f>
        <v>0</v>
      </c>
      <c r="J47" s="144">
        <v>65.599999999999994</v>
      </c>
      <c r="K47" s="144">
        <f>ROUND(E47*J47,2)</f>
        <v>2427.1999999999998</v>
      </c>
      <c r="L47" s="144">
        <v>21</v>
      </c>
      <c r="M47" s="144">
        <f>G47*(1+L47/100)</f>
        <v>0</v>
      </c>
      <c r="N47" s="145">
        <v>0</v>
      </c>
      <c r="O47" s="145">
        <f>ROUND(E47*N47,5)</f>
        <v>0</v>
      </c>
      <c r="P47" s="145">
        <v>0</v>
      </c>
      <c r="Q47" s="145">
        <f>ROUND(E47*P47,5)</f>
        <v>0</v>
      </c>
      <c r="R47" s="145"/>
      <c r="S47" s="145"/>
      <c r="T47" s="146">
        <v>0.17699999999999999</v>
      </c>
      <c r="U47" s="145">
        <f>ROUND(E47*T47,2)</f>
        <v>6.55</v>
      </c>
      <c r="V47" s="147"/>
      <c r="W47" s="147"/>
      <c r="X47" s="147"/>
      <c r="Y47" s="147"/>
      <c r="Z47" s="147"/>
      <c r="AA47" s="147"/>
      <c r="AB47" s="147"/>
      <c r="AC47" s="147"/>
      <c r="AD47" s="147"/>
      <c r="AE47" s="147" t="s">
        <v>103</v>
      </c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5">
      <c r="A48" s="140"/>
      <c r="B48" s="140"/>
      <c r="C48" s="148" t="s">
        <v>481</v>
      </c>
      <c r="D48" s="149"/>
      <c r="E48" s="150">
        <v>37</v>
      </c>
      <c r="F48" s="144"/>
      <c r="G48" s="144"/>
      <c r="H48" s="144"/>
      <c r="I48" s="144"/>
      <c r="J48" s="144"/>
      <c r="K48" s="144"/>
      <c r="L48" s="144"/>
      <c r="M48" s="144"/>
      <c r="N48" s="145"/>
      <c r="O48" s="145"/>
      <c r="P48" s="145"/>
      <c r="Q48" s="145"/>
      <c r="R48" s="145"/>
      <c r="S48" s="145"/>
      <c r="T48" s="146"/>
      <c r="U48" s="145"/>
      <c r="V48" s="147"/>
      <c r="W48" s="147"/>
      <c r="X48" s="147"/>
      <c r="Y48" s="147"/>
      <c r="Z48" s="147"/>
      <c r="AA48" s="147"/>
      <c r="AB48" s="147"/>
      <c r="AC48" s="147"/>
      <c r="AD48" s="147"/>
      <c r="AE48" s="147" t="s">
        <v>105</v>
      </c>
      <c r="AF48" s="147">
        <v>0</v>
      </c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5">
      <c r="A49" s="140">
        <v>13</v>
      </c>
      <c r="B49" s="140" t="s">
        <v>199</v>
      </c>
      <c r="C49" s="141" t="s">
        <v>200</v>
      </c>
      <c r="D49" s="142" t="s">
        <v>102</v>
      </c>
      <c r="E49" s="143">
        <v>37</v>
      </c>
      <c r="F49" s="144"/>
      <c r="G49" s="144">
        <f>E49*F49</f>
        <v>0</v>
      </c>
      <c r="H49" s="144">
        <v>0.56999999999999995</v>
      </c>
      <c r="I49" s="144">
        <f>ROUND(E49*H49,2)</f>
        <v>21.09</v>
      </c>
      <c r="J49" s="144">
        <v>7.33</v>
      </c>
      <c r="K49" s="144">
        <f>ROUND(E49*J49,2)</f>
        <v>271.20999999999998</v>
      </c>
      <c r="L49" s="144">
        <v>21</v>
      </c>
      <c r="M49" s="144">
        <f>G49*(1+L49/100)</f>
        <v>0</v>
      </c>
      <c r="N49" s="145">
        <v>0</v>
      </c>
      <c r="O49" s="145">
        <f>ROUND(E49*N49,5)</f>
        <v>0</v>
      </c>
      <c r="P49" s="145">
        <v>0</v>
      </c>
      <c r="Q49" s="145">
        <f>ROUND(E49*P49,5)</f>
        <v>0</v>
      </c>
      <c r="R49" s="145"/>
      <c r="S49" s="145"/>
      <c r="T49" s="146">
        <v>2.1000000000000001E-2</v>
      </c>
      <c r="U49" s="145">
        <f>ROUND(E49*T49,2)</f>
        <v>0.78</v>
      </c>
      <c r="V49" s="147"/>
      <c r="W49" s="147"/>
      <c r="X49" s="147"/>
      <c r="Y49" s="147"/>
      <c r="Z49" s="147"/>
      <c r="AA49" s="147"/>
      <c r="AB49" s="147"/>
      <c r="AC49" s="147"/>
      <c r="AD49" s="147"/>
      <c r="AE49" s="147" t="s">
        <v>103</v>
      </c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5">
      <c r="A50" s="140"/>
      <c r="B50" s="140"/>
      <c r="C50" s="148" t="s">
        <v>481</v>
      </c>
      <c r="D50" s="149"/>
      <c r="E50" s="150">
        <v>37</v>
      </c>
      <c r="F50" s="144"/>
      <c r="G50" s="144"/>
      <c r="H50" s="144"/>
      <c r="I50" s="144"/>
      <c r="J50" s="144"/>
      <c r="K50" s="144"/>
      <c r="L50" s="144"/>
      <c r="M50" s="144"/>
      <c r="N50" s="145"/>
      <c r="O50" s="145"/>
      <c r="P50" s="145"/>
      <c r="Q50" s="145"/>
      <c r="R50" s="145"/>
      <c r="S50" s="145"/>
      <c r="T50" s="146"/>
      <c r="U50" s="145"/>
      <c r="V50" s="147"/>
      <c r="W50" s="147"/>
      <c r="X50" s="147"/>
      <c r="Y50" s="147"/>
      <c r="Z50" s="147"/>
      <c r="AA50" s="147"/>
      <c r="AB50" s="147"/>
      <c r="AC50" s="147"/>
      <c r="AD50" s="147"/>
      <c r="AE50" s="147" t="s">
        <v>105</v>
      </c>
      <c r="AF50" s="147">
        <v>0</v>
      </c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5">
      <c r="A51" s="140">
        <v>14</v>
      </c>
      <c r="B51" s="140" t="s">
        <v>201</v>
      </c>
      <c r="C51" s="141" t="s">
        <v>202</v>
      </c>
      <c r="D51" s="142" t="s">
        <v>203</v>
      </c>
      <c r="E51" s="143">
        <v>1.2949999999999999</v>
      </c>
      <c r="F51" s="144"/>
      <c r="G51" s="144">
        <f>E51*F51</f>
        <v>0</v>
      </c>
      <c r="H51" s="144">
        <v>105</v>
      </c>
      <c r="I51" s="144">
        <f>ROUND(E51*H51,2)</f>
        <v>135.97999999999999</v>
      </c>
      <c r="J51" s="144">
        <v>0</v>
      </c>
      <c r="K51" s="144">
        <f>ROUND(E51*J51,2)</f>
        <v>0</v>
      </c>
      <c r="L51" s="144">
        <v>21</v>
      </c>
      <c r="M51" s="144">
        <f>G51*(1+L51/100)</f>
        <v>0</v>
      </c>
      <c r="N51" s="145">
        <v>1E-3</v>
      </c>
      <c r="O51" s="145">
        <f>ROUND(E51*N51,5)</f>
        <v>1.2999999999999999E-3</v>
      </c>
      <c r="P51" s="145">
        <v>0</v>
      </c>
      <c r="Q51" s="145">
        <f>ROUND(E51*P51,5)</f>
        <v>0</v>
      </c>
      <c r="R51" s="145"/>
      <c r="S51" s="145"/>
      <c r="T51" s="146">
        <v>0</v>
      </c>
      <c r="U51" s="145">
        <f>ROUND(E51*T51,2)</f>
        <v>0</v>
      </c>
      <c r="V51" s="147"/>
      <c r="W51" s="147"/>
      <c r="X51" s="147"/>
      <c r="Y51" s="147"/>
      <c r="Z51" s="147"/>
      <c r="AA51" s="147"/>
      <c r="AB51" s="147"/>
      <c r="AC51" s="147"/>
      <c r="AD51" s="147"/>
      <c r="AE51" s="147" t="s">
        <v>171</v>
      </c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5">
      <c r="A52" s="140"/>
      <c r="B52" s="140"/>
      <c r="C52" s="148" t="s">
        <v>482</v>
      </c>
      <c r="D52" s="149"/>
      <c r="E52" s="150">
        <v>1.2949999999999999</v>
      </c>
      <c r="F52" s="144"/>
      <c r="G52" s="144"/>
      <c r="H52" s="144"/>
      <c r="I52" s="144"/>
      <c r="J52" s="144"/>
      <c r="K52" s="144"/>
      <c r="L52" s="144"/>
      <c r="M52" s="144"/>
      <c r="N52" s="145"/>
      <c r="O52" s="145"/>
      <c r="P52" s="145"/>
      <c r="Q52" s="145"/>
      <c r="R52" s="145"/>
      <c r="S52" s="145"/>
      <c r="T52" s="146"/>
      <c r="U52" s="145"/>
      <c r="V52" s="147"/>
      <c r="W52" s="147"/>
      <c r="X52" s="147"/>
      <c r="Y52" s="147"/>
      <c r="Z52" s="147"/>
      <c r="AA52" s="147"/>
      <c r="AB52" s="147"/>
      <c r="AC52" s="147"/>
      <c r="AD52" s="147"/>
      <c r="AE52" s="147" t="s">
        <v>105</v>
      </c>
      <c r="AF52" s="147">
        <v>0</v>
      </c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5">
      <c r="A53" s="140">
        <v>15</v>
      </c>
      <c r="B53" s="140" t="s">
        <v>205</v>
      </c>
      <c r="C53" s="141" t="s">
        <v>206</v>
      </c>
      <c r="D53" s="142" t="s">
        <v>102</v>
      </c>
      <c r="E53" s="143">
        <v>37</v>
      </c>
      <c r="F53" s="144"/>
      <c r="G53" s="144">
        <f>E53*F53</f>
        <v>0</v>
      </c>
      <c r="H53" s="144">
        <v>0</v>
      </c>
      <c r="I53" s="144">
        <f>ROUND(E53*H53,2)</f>
        <v>0</v>
      </c>
      <c r="J53" s="144">
        <v>4.25</v>
      </c>
      <c r="K53" s="144">
        <f>ROUND(E53*J53,2)</f>
        <v>157.25</v>
      </c>
      <c r="L53" s="144">
        <v>21</v>
      </c>
      <c r="M53" s="144">
        <f>G53*(1+L53/100)</f>
        <v>0</v>
      </c>
      <c r="N53" s="145">
        <v>0</v>
      </c>
      <c r="O53" s="145">
        <f>ROUND(E53*N53,5)</f>
        <v>0</v>
      </c>
      <c r="P53" s="145">
        <v>0</v>
      </c>
      <c r="Q53" s="145">
        <f>ROUND(E53*P53,5)</f>
        <v>0</v>
      </c>
      <c r="R53" s="145"/>
      <c r="S53" s="145"/>
      <c r="T53" s="146">
        <v>1.0999999999999999E-2</v>
      </c>
      <c r="U53" s="145">
        <f>ROUND(E53*T53,2)</f>
        <v>0.41</v>
      </c>
      <c r="V53" s="147"/>
      <c r="W53" s="147"/>
      <c r="X53" s="147"/>
      <c r="Y53" s="147"/>
      <c r="Z53" s="147"/>
      <c r="AA53" s="147"/>
      <c r="AB53" s="147"/>
      <c r="AC53" s="147"/>
      <c r="AD53" s="147"/>
      <c r="AE53" s="147" t="s">
        <v>103</v>
      </c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5">
      <c r="A54" s="140"/>
      <c r="B54" s="140"/>
      <c r="C54" s="148" t="s">
        <v>481</v>
      </c>
      <c r="D54" s="149"/>
      <c r="E54" s="150">
        <v>37</v>
      </c>
      <c r="F54" s="144"/>
      <c r="G54" s="144"/>
      <c r="H54" s="144"/>
      <c r="I54" s="144"/>
      <c r="J54" s="144"/>
      <c r="K54" s="144"/>
      <c r="L54" s="144"/>
      <c r="M54" s="144"/>
      <c r="N54" s="145"/>
      <c r="O54" s="145"/>
      <c r="P54" s="145"/>
      <c r="Q54" s="145"/>
      <c r="R54" s="145"/>
      <c r="S54" s="145"/>
      <c r="T54" s="146"/>
      <c r="U54" s="145"/>
      <c r="V54" s="147"/>
      <c r="W54" s="147"/>
      <c r="X54" s="147"/>
      <c r="Y54" s="147"/>
      <c r="Z54" s="147"/>
      <c r="AA54" s="147"/>
      <c r="AB54" s="147"/>
      <c r="AC54" s="147"/>
      <c r="AD54" s="147"/>
      <c r="AE54" s="147" t="s">
        <v>105</v>
      </c>
      <c r="AF54" s="147">
        <v>0</v>
      </c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x14ac:dyDescent="0.25">
      <c r="A55" s="151" t="s">
        <v>98</v>
      </c>
      <c r="B55" s="151" t="s">
        <v>56</v>
      </c>
      <c r="C55" s="152" t="s">
        <v>57</v>
      </c>
      <c r="D55" s="153"/>
      <c r="E55" s="154"/>
      <c r="F55" s="155"/>
      <c r="G55" s="155">
        <f>SUMIF(AE56:AE77,"&lt;&gt;NOR",G56:G77)</f>
        <v>0</v>
      </c>
      <c r="H55" s="155"/>
      <c r="I55" s="155">
        <f>SUM(I56:I77)</f>
        <v>242366.63000000003</v>
      </c>
      <c r="J55" s="155"/>
      <c r="K55" s="155">
        <f>SUM(K56:K77)</f>
        <v>136114.16</v>
      </c>
      <c r="L55" s="155"/>
      <c r="M55" s="155">
        <f>SUM(M56:M77)</f>
        <v>0</v>
      </c>
      <c r="N55" s="156"/>
      <c r="O55" s="156">
        <f>SUM(O56:O77)</f>
        <v>284.67456000000004</v>
      </c>
      <c r="P55" s="156"/>
      <c r="Q55" s="156">
        <f>SUM(Q56:Q77)</f>
        <v>0</v>
      </c>
      <c r="R55" s="156"/>
      <c r="S55" s="156"/>
      <c r="T55" s="157"/>
      <c r="U55" s="156">
        <f>SUM(U56:U77)</f>
        <v>258.60000000000002</v>
      </c>
      <c r="AE55" t="s">
        <v>99</v>
      </c>
    </row>
    <row r="56" spans="1:60" ht="20" outlineLevel="1" x14ac:dyDescent="0.25">
      <c r="A56" s="140">
        <v>16</v>
      </c>
      <c r="B56" s="140" t="s">
        <v>261</v>
      </c>
      <c r="C56" s="141" t="s">
        <v>262</v>
      </c>
      <c r="D56" s="142" t="s">
        <v>102</v>
      </c>
      <c r="E56" s="143">
        <v>340.4</v>
      </c>
      <c r="F56" s="144"/>
      <c r="G56" s="144">
        <f>E56*F56</f>
        <v>0</v>
      </c>
      <c r="H56" s="144">
        <v>142.61000000000001</v>
      </c>
      <c r="I56" s="144">
        <f>ROUND(E56*H56,2)</f>
        <v>48544.44</v>
      </c>
      <c r="J56" s="144">
        <v>23.889999999999986</v>
      </c>
      <c r="K56" s="144">
        <f>ROUND(E56*J56,2)</f>
        <v>8132.16</v>
      </c>
      <c r="L56" s="144">
        <v>21</v>
      </c>
      <c r="M56" s="144">
        <f>G56*(1+L56/100)</f>
        <v>0</v>
      </c>
      <c r="N56" s="145">
        <v>0.378</v>
      </c>
      <c r="O56" s="145">
        <f>ROUND(E56*N56,5)</f>
        <v>128.6712</v>
      </c>
      <c r="P56" s="145">
        <v>0</v>
      </c>
      <c r="Q56" s="145">
        <f>ROUND(E56*P56,5)</f>
        <v>0</v>
      </c>
      <c r="R56" s="145"/>
      <c r="S56" s="145"/>
      <c r="T56" s="146">
        <v>2.5999999999999999E-2</v>
      </c>
      <c r="U56" s="145">
        <f>ROUND(E56*T56,2)</f>
        <v>8.85</v>
      </c>
      <c r="V56" s="147"/>
      <c r="W56" s="147"/>
      <c r="X56" s="147"/>
      <c r="Y56" s="147"/>
      <c r="Z56" s="147"/>
      <c r="AA56" s="147"/>
      <c r="AB56" s="147"/>
      <c r="AC56" s="147"/>
      <c r="AD56" s="147"/>
      <c r="AE56" s="147" t="s">
        <v>103</v>
      </c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5">
      <c r="A57" s="140"/>
      <c r="B57" s="140"/>
      <c r="C57" s="148" t="s">
        <v>476</v>
      </c>
      <c r="D57" s="149"/>
      <c r="E57" s="150">
        <v>332</v>
      </c>
      <c r="F57" s="144"/>
      <c r="G57" s="144"/>
      <c r="H57" s="144"/>
      <c r="I57" s="144"/>
      <c r="J57" s="144"/>
      <c r="K57" s="144"/>
      <c r="L57" s="144"/>
      <c r="M57" s="144"/>
      <c r="N57" s="145"/>
      <c r="O57" s="145"/>
      <c r="P57" s="145"/>
      <c r="Q57" s="145"/>
      <c r="R57" s="145"/>
      <c r="S57" s="145"/>
      <c r="T57" s="146"/>
      <c r="U57" s="145"/>
      <c r="V57" s="147"/>
      <c r="W57" s="147"/>
      <c r="X57" s="147"/>
      <c r="Y57" s="147"/>
      <c r="Z57" s="147"/>
      <c r="AA57" s="147"/>
      <c r="AB57" s="147"/>
      <c r="AC57" s="147"/>
      <c r="AD57" s="147"/>
      <c r="AE57" s="147" t="s">
        <v>105</v>
      </c>
      <c r="AF57" s="147">
        <v>0</v>
      </c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5">
      <c r="A58" s="140"/>
      <c r="B58" s="140"/>
      <c r="C58" s="148" t="s">
        <v>477</v>
      </c>
      <c r="D58" s="149"/>
      <c r="E58" s="150">
        <v>8.4</v>
      </c>
      <c r="F58" s="144"/>
      <c r="G58" s="144"/>
      <c r="H58" s="144"/>
      <c r="I58" s="144"/>
      <c r="J58" s="144"/>
      <c r="K58" s="144"/>
      <c r="L58" s="144"/>
      <c r="M58" s="144"/>
      <c r="N58" s="145"/>
      <c r="O58" s="145"/>
      <c r="P58" s="145"/>
      <c r="Q58" s="145"/>
      <c r="R58" s="145"/>
      <c r="S58" s="145"/>
      <c r="T58" s="146"/>
      <c r="U58" s="145"/>
      <c r="V58" s="147"/>
      <c r="W58" s="147"/>
      <c r="X58" s="147"/>
      <c r="Y58" s="147"/>
      <c r="Z58" s="147"/>
      <c r="AA58" s="147"/>
      <c r="AB58" s="147"/>
      <c r="AC58" s="147"/>
      <c r="AD58" s="147"/>
      <c r="AE58" s="147" t="s">
        <v>105</v>
      </c>
      <c r="AF58" s="147">
        <v>0</v>
      </c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ht="20" outlineLevel="1" x14ac:dyDescent="0.25">
      <c r="A59" s="140">
        <v>17</v>
      </c>
      <c r="B59" s="140" t="s">
        <v>263</v>
      </c>
      <c r="C59" s="141" t="s">
        <v>264</v>
      </c>
      <c r="D59" s="142" t="s">
        <v>102</v>
      </c>
      <c r="E59" s="143">
        <v>124.6</v>
      </c>
      <c r="F59" s="144"/>
      <c r="G59" s="144">
        <f>E59*F59</f>
        <v>0</v>
      </c>
      <c r="H59" s="144">
        <v>166.3</v>
      </c>
      <c r="I59" s="144">
        <f>ROUND(E59*H59,2)</f>
        <v>20720.98</v>
      </c>
      <c r="J59" s="144">
        <v>27.699999999999989</v>
      </c>
      <c r="K59" s="144">
        <f>ROUND(E59*J59,2)</f>
        <v>3451.42</v>
      </c>
      <c r="L59" s="144">
        <v>21</v>
      </c>
      <c r="M59" s="144">
        <f>G59*(1+L59/100)</f>
        <v>0</v>
      </c>
      <c r="N59" s="145">
        <v>0.441</v>
      </c>
      <c r="O59" s="145">
        <f>ROUND(E59*N59,5)</f>
        <v>54.948599999999999</v>
      </c>
      <c r="P59" s="145">
        <v>0</v>
      </c>
      <c r="Q59" s="145">
        <f>ROUND(E59*P59,5)</f>
        <v>0</v>
      </c>
      <c r="R59" s="145"/>
      <c r="S59" s="145"/>
      <c r="T59" s="146">
        <v>2.9000000000000001E-2</v>
      </c>
      <c r="U59" s="145">
        <f>ROUND(E59*T59,2)</f>
        <v>3.61</v>
      </c>
      <c r="V59" s="147"/>
      <c r="W59" s="147"/>
      <c r="X59" s="147"/>
      <c r="Y59" s="147"/>
      <c r="Z59" s="147"/>
      <c r="AA59" s="147"/>
      <c r="AB59" s="147"/>
      <c r="AC59" s="147"/>
      <c r="AD59" s="147"/>
      <c r="AE59" s="147" t="s">
        <v>103</v>
      </c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5">
      <c r="A60" s="140"/>
      <c r="B60" s="140"/>
      <c r="C60" s="148" t="s">
        <v>478</v>
      </c>
      <c r="D60" s="149"/>
      <c r="E60" s="150">
        <v>105.3</v>
      </c>
      <c r="F60" s="144"/>
      <c r="G60" s="144"/>
      <c r="H60" s="144"/>
      <c r="I60" s="144"/>
      <c r="J60" s="144"/>
      <c r="K60" s="144"/>
      <c r="L60" s="144"/>
      <c r="M60" s="144"/>
      <c r="N60" s="145"/>
      <c r="O60" s="145"/>
      <c r="P60" s="145"/>
      <c r="Q60" s="145"/>
      <c r="R60" s="145"/>
      <c r="S60" s="145"/>
      <c r="T60" s="146"/>
      <c r="U60" s="145"/>
      <c r="V60" s="147"/>
      <c r="W60" s="147"/>
      <c r="X60" s="147"/>
      <c r="Y60" s="147"/>
      <c r="Z60" s="147"/>
      <c r="AA60" s="147"/>
      <c r="AB60" s="147"/>
      <c r="AC60" s="147"/>
      <c r="AD60" s="147"/>
      <c r="AE60" s="147" t="s">
        <v>105</v>
      </c>
      <c r="AF60" s="147">
        <v>0</v>
      </c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5">
      <c r="A61" s="140"/>
      <c r="B61" s="140"/>
      <c r="C61" s="148" t="s">
        <v>479</v>
      </c>
      <c r="D61" s="149"/>
      <c r="E61" s="150">
        <v>19.3</v>
      </c>
      <c r="F61" s="144"/>
      <c r="G61" s="144"/>
      <c r="H61" s="144"/>
      <c r="I61" s="144"/>
      <c r="J61" s="144"/>
      <c r="K61" s="144"/>
      <c r="L61" s="144"/>
      <c r="M61" s="144"/>
      <c r="N61" s="145"/>
      <c r="O61" s="145"/>
      <c r="P61" s="145"/>
      <c r="Q61" s="145"/>
      <c r="R61" s="145"/>
      <c r="S61" s="145"/>
      <c r="T61" s="146"/>
      <c r="U61" s="145"/>
      <c r="V61" s="147"/>
      <c r="W61" s="147"/>
      <c r="X61" s="147"/>
      <c r="Y61" s="147"/>
      <c r="Z61" s="147"/>
      <c r="AA61" s="147"/>
      <c r="AB61" s="147"/>
      <c r="AC61" s="147"/>
      <c r="AD61" s="147"/>
      <c r="AE61" s="147" t="s">
        <v>105</v>
      </c>
      <c r="AF61" s="147">
        <v>0</v>
      </c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5">
      <c r="A62" s="140">
        <v>18</v>
      </c>
      <c r="B62" s="140" t="s">
        <v>265</v>
      </c>
      <c r="C62" s="141" t="s">
        <v>266</v>
      </c>
      <c r="D62" s="142" t="s">
        <v>102</v>
      </c>
      <c r="E62" s="143">
        <v>340.4</v>
      </c>
      <c r="F62" s="144"/>
      <c r="G62" s="144">
        <f>E62*F62</f>
        <v>0</v>
      </c>
      <c r="H62" s="144">
        <v>28.47</v>
      </c>
      <c r="I62" s="144">
        <f>ROUND(E62*H62,2)</f>
        <v>9691.19</v>
      </c>
      <c r="J62" s="144">
        <v>187.03</v>
      </c>
      <c r="K62" s="144">
        <f>ROUND(E62*J62,2)</f>
        <v>63665.01</v>
      </c>
      <c r="L62" s="144">
        <v>21</v>
      </c>
      <c r="M62" s="144">
        <f>G62*(1+L62/100)</f>
        <v>0</v>
      </c>
      <c r="N62" s="145">
        <v>5.5449999999999999E-2</v>
      </c>
      <c r="O62" s="145">
        <f>ROUND(E62*N62,5)</f>
        <v>18.87518</v>
      </c>
      <c r="P62" s="145">
        <v>0</v>
      </c>
      <c r="Q62" s="145">
        <f>ROUND(E62*P62,5)</f>
        <v>0</v>
      </c>
      <c r="R62" s="145"/>
      <c r="S62" s="145"/>
      <c r="T62" s="146">
        <v>0.442</v>
      </c>
      <c r="U62" s="145">
        <f>ROUND(E62*T62,2)</f>
        <v>150.46</v>
      </c>
      <c r="V62" s="147"/>
      <c r="W62" s="147"/>
      <c r="X62" s="147"/>
      <c r="Y62" s="147"/>
      <c r="Z62" s="147"/>
      <c r="AA62" s="147"/>
      <c r="AB62" s="147"/>
      <c r="AC62" s="147"/>
      <c r="AD62" s="147"/>
      <c r="AE62" s="147" t="s">
        <v>103</v>
      </c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5">
      <c r="A63" s="140"/>
      <c r="B63" s="140"/>
      <c r="C63" s="148" t="s">
        <v>476</v>
      </c>
      <c r="D63" s="149"/>
      <c r="E63" s="150">
        <v>332</v>
      </c>
      <c r="F63" s="144"/>
      <c r="G63" s="144"/>
      <c r="H63" s="144"/>
      <c r="I63" s="144"/>
      <c r="J63" s="144"/>
      <c r="K63" s="144"/>
      <c r="L63" s="144"/>
      <c r="M63" s="144"/>
      <c r="N63" s="145"/>
      <c r="O63" s="145"/>
      <c r="P63" s="145"/>
      <c r="Q63" s="145"/>
      <c r="R63" s="145"/>
      <c r="S63" s="145"/>
      <c r="T63" s="146"/>
      <c r="U63" s="145"/>
      <c r="V63" s="147"/>
      <c r="W63" s="147"/>
      <c r="X63" s="147"/>
      <c r="Y63" s="147"/>
      <c r="Z63" s="147"/>
      <c r="AA63" s="147"/>
      <c r="AB63" s="147"/>
      <c r="AC63" s="147"/>
      <c r="AD63" s="147"/>
      <c r="AE63" s="147" t="s">
        <v>105</v>
      </c>
      <c r="AF63" s="147">
        <v>0</v>
      </c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5">
      <c r="A64" s="140"/>
      <c r="B64" s="140"/>
      <c r="C64" s="148" t="s">
        <v>477</v>
      </c>
      <c r="D64" s="149"/>
      <c r="E64" s="150">
        <v>8.4</v>
      </c>
      <c r="F64" s="144"/>
      <c r="G64" s="144"/>
      <c r="H64" s="144"/>
      <c r="I64" s="144"/>
      <c r="J64" s="144"/>
      <c r="K64" s="144"/>
      <c r="L64" s="144"/>
      <c r="M64" s="144"/>
      <c r="N64" s="145"/>
      <c r="O64" s="145"/>
      <c r="P64" s="145"/>
      <c r="Q64" s="145"/>
      <c r="R64" s="145"/>
      <c r="S64" s="145"/>
      <c r="T64" s="146"/>
      <c r="U64" s="145"/>
      <c r="V64" s="147"/>
      <c r="W64" s="147"/>
      <c r="X64" s="147"/>
      <c r="Y64" s="147"/>
      <c r="Z64" s="147"/>
      <c r="AA64" s="147"/>
      <c r="AB64" s="147"/>
      <c r="AC64" s="147"/>
      <c r="AD64" s="147"/>
      <c r="AE64" s="147" t="s">
        <v>105</v>
      </c>
      <c r="AF64" s="147">
        <v>0</v>
      </c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5">
      <c r="A65" s="140">
        <v>19</v>
      </c>
      <c r="B65" s="140" t="s">
        <v>267</v>
      </c>
      <c r="C65" s="141" t="s">
        <v>268</v>
      </c>
      <c r="D65" s="142" t="s">
        <v>102</v>
      </c>
      <c r="E65" s="143">
        <v>365.2</v>
      </c>
      <c r="F65" s="144"/>
      <c r="G65" s="144">
        <f>E65*F65</f>
        <v>0</v>
      </c>
      <c r="H65" s="144">
        <v>219.5</v>
      </c>
      <c r="I65" s="144">
        <f>ROUND(E65*H65,2)</f>
        <v>80161.399999999994</v>
      </c>
      <c r="J65" s="144">
        <v>0</v>
      </c>
      <c r="K65" s="144">
        <f>ROUND(E65*J65,2)</f>
        <v>0</v>
      </c>
      <c r="L65" s="144">
        <v>21</v>
      </c>
      <c r="M65" s="144">
        <f>G65*(1+L65/100)</f>
        <v>0</v>
      </c>
      <c r="N65" s="145">
        <v>0.12959999999999999</v>
      </c>
      <c r="O65" s="145">
        <f>ROUND(E65*N65,5)</f>
        <v>47.329920000000001</v>
      </c>
      <c r="P65" s="145">
        <v>0</v>
      </c>
      <c r="Q65" s="145">
        <f>ROUND(E65*P65,5)</f>
        <v>0</v>
      </c>
      <c r="R65" s="145"/>
      <c r="S65" s="145"/>
      <c r="T65" s="146">
        <v>0</v>
      </c>
      <c r="U65" s="145">
        <f>ROUND(E65*T65,2)</f>
        <v>0</v>
      </c>
      <c r="V65" s="147"/>
      <c r="W65" s="147"/>
      <c r="X65" s="147"/>
      <c r="Y65" s="147"/>
      <c r="Z65" s="147"/>
      <c r="AA65" s="147"/>
      <c r="AB65" s="147"/>
      <c r="AC65" s="147"/>
      <c r="AD65" s="147"/>
      <c r="AE65" s="147" t="s">
        <v>171</v>
      </c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5">
      <c r="A66" s="140"/>
      <c r="B66" s="140"/>
      <c r="C66" s="148" t="s">
        <v>483</v>
      </c>
      <c r="D66" s="149"/>
      <c r="E66" s="150">
        <v>365.2</v>
      </c>
      <c r="F66" s="144"/>
      <c r="G66" s="144"/>
      <c r="H66" s="144"/>
      <c r="I66" s="144"/>
      <c r="J66" s="144"/>
      <c r="K66" s="144"/>
      <c r="L66" s="144"/>
      <c r="M66" s="144"/>
      <c r="N66" s="145"/>
      <c r="O66" s="145"/>
      <c r="P66" s="145"/>
      <c r="Q66" s="145"/>
      <c r="R66" s="145"/>
      <c r="S66" s="145"/>
      <c r="T66" s="146"/>
      <c r="U66" s="145"/>
      <c r="V66" s="147"/>
      <c r="W66" s="147"/>
      <c r="X66" s="147"/>
      <c r="Y66" s="147"/>
      <c r="Z66" s="147"/>
      <c r="AA66" s="147"/>
      <c r="AB66" s="147"/>
      <c r="AC66" s="147"/>
      <c r="AD66" s="147"/>
      <c r="AE66" s="147" t="s">
        <v>105</v>
      </c>
      <c r="AF66" s="147">
        <v>0</v>
      </c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ht="20" outlineLevel="1" x14ac:dyDescent="0.25">
      <c r="A67" s="140">
        <v>20</v>
      </c>
      <c r="B67" s="140" t="s">
        <v>270</v>
      </c>
      <c r="C67" s="141" t="s">
        <v>817</v>
      </c>
      <c r="D67" s="142" t="s">
        <v>102</v>
      </c>
      <c r="E67" s="143">
        <v>9.24</v>
      </c>
      <c r="F67" s="144"/>
      <c r="G67" s="144">
        <f>E67*F67</f>
        <v>0</v>
      </c>
      <c r="H67" s="144">
        <v>486</v>
      </c>
      <c r="I67" s="144">
        <f>ROUND(E67*H67,2)</f>
        <v>4490.6400000000003</v>
      </c>
      <c r="J67" s="144">
        <v>0</v>
      </c>
      <c r="K67" s="144">
        <f>ROUND(E67*J67,2)</f>
        <v>0</v>
      </c>
      <c r="L67" s="144">
        <v>21</v>
      </c>
      <c r="M67" s="144">
        <f>G67*(1+L67/100)</f>
        <v>0</v>
      </c>
      <c r="N67" s="145">
        <v>0.13150000000000001</v>
      </c>
      <c r="O67" s="145">
        <f>ROUND(E67*N67,5)</f>
        <v>1.21506</v>
      </c>
      <c r="P67" s="145">
        <v>0</v>
      </c>
      <c r="Q67" s="145">
        <f>ROUND(E67*P67,5)</f>
        <v>0</v>
      </c>
      <c r="R67" s="145"/>
      <c r="S67" s="145"/>
      <c r="T67" s="146">
        <v>0</v>
      </c>
      <c r="U67" s="145">
        <f>ROUND(E67*T67,2)</f>
        <v>0</v>
      </c>
      <c r="V67" s="147"/>
      <c r="W67" s="147"/>
      <c r="X67" s="147"/>
      <c r="Y67" s="147"/>
      <c r="Z67" s="147"/>
      <c r="AA67" s="147"/>
      <c r="AB67" s="147"/>
      <c r="AC67" s="147"/>
      <c r="AD67" s="147"/>
      <c r="AE67" s="147" t="s">
        <v>171</v>
      </c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5">
      <c r="A68" s="140"/>
      <c r="B68" s="140"/>
      <c r="C68" s="148" t="s">
        <v>484</v>
      </c>
      <c r="D68" s="149"/>
      <c r="E68" s="150">
        <v>9.24</v>
      </c>
      <c r="F68" s="144"/>
      <c r="G68" s="144"/>
      <c r="H68" s="144"/>
      <c r="I68" s="144"/>
      <c r="J68" s="144"/>
      <c r="K68" s="144"/>
      <c r="L68" s="144"/>
      <c r="M68" s="144"/>
      <c r="N68" s="145"/>
      <c r="O68" s="145"/>
      <c r="P68" s="145"/>
      <c r="Q68" s="145"/>
      <c r="R68" s="145"/>
      <c r="S68" s="145"/>
      <c r="T68" s="146"/>
      <c r="U68" s="145"/>
      <c r="V68" s="147"/>
      <c r="W68" s="147"/>
      <c r="X68" s="147"/>
      <c r="Y68" s="147"/>
      <c r="Z68" s="147"/>
      <c r="AA68" s="147"/>
      <c r="AB68" s="147"/>
      <c r="AC68" s="147"/>
      <c r="AD68" s="147"/>
      <c r="AE68" s="147" t="s">
        <v>105</v>
      </c>
      <c r="AF68" s="147">
        <v>0</v>
      </c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5">
      <c r="A69" s="140">
        <v>21</v>
      </c>
      <c r="B69" s="140" t="s">
        <v>273</v>
      </c>
      <c r="C69" s="141" t="s">
        <v>274</v>
      </c>
      <c r="D69" s="142" t="s">
        <v>102</v>
      </c>
      <c r="E69" s="143">
        <v>124.6</v>
      </c>
      <c r="F69" s="144"/>
      <c r="G69" s="144">
        <f>E69*F69</f>
        <v>0</v>
      </c>
      <c r="H69" s="144">
        <v>40.81</v>
      </c>
      <c r="I69" s="144">
        <f>ROUND(E69*H69,2)</f>
        <v>5084.93</v>
      </c>
      <c r="J69" s="144">
        <v>238.69</v>
      </c>
      <c r="K69" s="144">
        <f>ROUND(E69*J69,2)</f>
        <v>29740.77</v>
      </c>
      <c r="L69" s="144">
        <v>21</v>
      </c>
      <c r="M69" s="144">
        <f>G69*(1+L69/100)</f>
        <v>0</v>
      </c>
      <c r="N69" s="145">
        <v>7.3899999999999993E-2</v>
      </c>
      <c r="O69" s="145">
        <f>ROUND(E69*N69,5)</f>
        <v>9.2079400000000007</v>
      </c>
      <c r="P69" s="145">
        <v>0</v>
      </c>
      <c r="Q69" s="145">
        <f>ROUND(E69*P69,5)</f>
        <v>0</v>
      </c>
      <c r="R69" s="145"/>
      <c r="S69" s="145"/>
      <c r="T69" s="146">
        <v>0.47799999999999998</v>
      </c>
      <c r="U69" s="145">
        <f>ROUND(E69*T69,2)</f>
        <v>59.56</v>
      </c>
      <c r="V69" s="147"/>
      <c r="W69" s="147"/>
      <c r="X69" s="147"/>
      <c r="Y69" s="147"/>
      <c r="Z69" s="147"/>
      <c r="AA69" s="147"/>
      <c r="AB69" s="147"/>
      <c r="AC69" s="147"/>
      <c r="AD69" s="147"/>
      <c r="AE69" s="147" t="s">
        <v>103</v>
      </c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5">
      <c r="A70" s="140"/>
      <c r="B70" s="140"/>
      <c r="C70" s="148" t="s">
        <v>478</v>
      </c>
      <c r="D70" s="149"/>
      <c r="E70" s="150">
        <v>105.3</v>
      </c>
      <c r="F70" s="144"/>
      <c r="G70" s="144"/>
      <c r="H70" s="144"/>
      <c r="I70" s="144"/>
      <c r="J70" s="144"/>
      <c r="K70" s="144"/>
      <c r="L70" s="144"/>
      <c r="M70" s="144"/>
      <c r="N70" s="145"/>
      <c r="O70" s="145"/>
      <c r="P70" s="145"/>
      <c r="Q70" s="145"/>
      <c r="R70" s="145"/>
      <c r="S70" s="145"/>
      <c r="T70" s="146"/>
      <c r="U70" s="145"/>
      <c r="V70" s="147"/>
      <c r="W70" s="147"/>
      <c r="X70" s="147"/>
      <c r="Y70" s="147"/>
      <c r="Z70" s="147"/>
      <c r="AA70" s="147"/>
      <c r="AB70" s="147"/>
      <c r="AC70" s="147"/>
      <c r="AD70" s="147"/>
      <c r="AE70" s="147" t="s">
        <v>105</v>
      </c>
      <c r="AF70" s="147">
        <v>0</v>
      </c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5">
      <c r="A71" s="140"/>
      <c r="B71" s="140"/>
      <c r="C71" s="148" t="s">
        <v>479</v>
      </c>
      <c r="D71" s="149"/>
      <c r="E71" s="150">
        <v>19.3</v>
      </c>
      <c r="F71" s="144"/>
      <c r="G71" s="144"/>
      <c r="H71" s="144"/>
      <c r="I71" s="144"/>
      <c r="J71" s="144"/>
      <c r="K71" s="144"/>
      <c r="L71" s="144"/>
      <c r="M71" s="144"/>
      <c r="N71" s="145"/>
      <c r="O71" s="145"/>
      <c r="P71" s="145"/>
      <c r="Q71" s="145"/>
      <c r="R71" s="145"/>
      <c r="S71" s="145"/>
      <c r="T71" s="146"/>
      <c r="U71" s="145"/>
      <c r="V71" s="147"/>
      <c r="W71" s="147"/>
      <c r="X71" s="147"/>
      <c r="Y71" s="147"/>
      <c r="Z71" s="147"/>
      <c r="AA71" s="147"/>
      <c r="AB71" s="147"/>
      <c r="AC71" s="147"/>
      <c r="AD71" s="147"/>
      <c r="AE71" s="147" t="s">
        <v>105</v>
      </c>
      <c r="AF71" s="147">
        <v>0</v>
      </c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5">
      <c r="A72" s="140">
        <v>22</v>
      </c>
      <c r="B72" s="140" t="s">
        <v>275</v>
      </c>
      <c r="C72" s="141" t="s">
        <v>276</v>
      </c>
      <c r="D72" s="142" t="s">
        <v>102</v>
      </c>
      <c r="E72" s="143">
        <v>115.83</v>
      </c>
      <c r="F72" s="144"/>
      <c r="G72" s="144">
        <f>E72*F72</f>
        <v>0</v>
      </c>
      <c r="H72" s="144">
        <v>439</v>
      </c>
      <c r="I72" s="144">
        <f>ROUND(E72*H72,2)</f>
        <v>50849.37</v>
      </c>
      <c r="J72" s="144">
        <v>0</v>
      </c>
      <c r="K72" s="144">
        <f>ROUND(E72*J72,2)</f>
        <v>0</v>
      </c>
      <c r="L72" s="144">
        <v>21</v>
      </c>
      <c r="M72" s="144">
        <f>G72*(1+L72/100)</f>
        <v>0</v>
      </c>
      <c r="N72" s="145">
        <v>0.17280000000000001</v>
      </c>
      <c r="O72" s="145">
        <f>ROUND(E72*N72,5)</f>
        <v>20.015419999999999</v>
      </c>
      <c r="P72" s="145">
        <v>0</v>
      </c>
      <c r="Q72" s="145">
        <f>ROUND(E72*P72,5)</f>
        <v>0</v>
      </c>
      <c r="R72" s="145"/>
      <c r="S72" s="145"/>
      <c r="T72" s="146">
        <v>0</v>
      </c>
      <c r="U72" s="145">
        <f>ROUND(E72*T72,2)</f>
        <v>0</v>
      </c>
      <c r="V72" s="147"/>
      <c r="W72" s="147"/>
      <c r="X72" s="147"/>
      <c r="Y72" s="147"/>
      <c r="Z72" s="147"/>
      <c r="AA72" s="147"/>
      <c r="AB72" s="147"/>
      <c r="AC72" s="147"/>
      <c r="AD72" s="147"/>
      <c r="AE72" s="147" t="s">
        <v>171</v>
      </c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5">
      <c r="A73" s="140"/>
      <c r="B73" s="140"/>
      <c r="C73" s="148" t="s">
        <v>485</v>
      </c>
      <c r="D73" s="149"/>
      <c r="E73" s="150">
        <v>115.83</v>
      </c>
      <c r="F73" s="144"/>
      <c r="G73" s="144"/>
      <c r="H73" s="144"/>
      <c r="I73" s="144"/>
      <c r="J73" s="144"/>
      <c r="K73" s="144"/>
      <c r="L73" s="144"/>
      <c r="M73" s="144"/>
      <c r="N73" s="145"/>
      <c r="O73" s="145"/>
      <c r="P73" s="145"/>
      <c r="Q73" s="145"/>
      <c r="R73" s="145"/>
      <c r="S73" s="145"/>
      <c r="T73" s="146"/>
      <c r="U73" s="145"/>
      <c r="V73" s="147"/>
      <c r="W73" s="147"/>
      <c r="X73" s="147"/>
      <c r="Y73" s="147"/>
      <c r="Z73" s="147"/>
      <c r="AA73" s="147"/>
      <c r="AB73" s="147"/>
      <c r="AC73" s="147"/>
      <c r="AD73" s="147"/>
      <c r="AE73" s="147" t="s">
        <v>105</v>
      </c>
      <c r="AF73" s="147">
        <v>0</v>
      </c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ht="20" outlineLevel="1" x14ac:dyDescent="0.25">
      <c r="A74" s="140">
        <v>23</v>
      </c>
      <c r="B74" s="140" t="s">
        <v>278</v>
      </c>
      <c r="C74" s="141" t="s">
        <v>819</v>
      </c>
      <c r="D74" s="142" t="s">
        <v>102</v>
      </c>
      <c r="E74" s="143">
        <v>21.23</v>
      </c>
      <c r="F74" s="144"/>
      <c r="G74" s="144">
        <f>E74*F74</f>
        <v>0</v>
      </c>
      <c r="H74" s="144">
        <v>576</v>
      </c>
      <c r="I74" s="144">
        <f>ROUND(E74*H74,2)</f>
        <v>12228.48</v>
      </c>
      <c r="J74" s="144">
        <v>0</v>
      </c>
      <c r="K74" s="144">
        <f>ROUND(E74*J74,2)</f>
        <v>0</v>
      </c>
      <c r="L74" s="144">
        <v>21</v>
      </c>
      <c r="M74" s="144">
        <f>G74*(1+L74/100)</f>
        <v>0</v>
      </c>
      <c r="N74" s="145">
        <v>0.17824000000000001</v>
      </c>
      <c r="O74" s="145">
        <f>ROUND(E74*N74,5)</f>
        <v>3.7840400000000001</v>
      </c>
      <c r="P74" s="145">
        <v>0</v>
      </c>
      <c r="Q74" s="145">
        <f>ROUND(E74*P74,5)</f>
        <v>0</v>
      </c>
      <c r="R74" s="145"/>
      <c r="S74" s="145"/>
      <c r="T74" s="146">
        <v>0</v>
      </c>
      <c r="U74" s="145">
        <f>ROUND(E74*T74,2)</f>
        <v>0</v>
      </c>
      <c r="V74" s="147"/>
      <c r="W74" s="147"/>
      <c r="X74" s="147"/>
      <c r="Y74" s="147"/>
      <c r="Z74" s="147"/>
      <c r="AA74" s="147"/>
      <c r="AB74" s="147"/>
      <c r="AC74" s="147"/>
      <c r="AD74" s="147"/>
      <c r="AE74" s="147" t="s">
        <v>171</v>
      </c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5">
      <c r="A75" s="140"/>
      <c r="B75" s="140"/>
      <c r="C75" s="148" t="s">
        <v>486</v>
      </c>
      <c r="D75" s="149"/>
      <c r="E75" s="150">
        <v>21.23</v>
      </c>
      <c r="F75" s="144"/>
      <c r="G75" s="144"/>
      <c r="H75" s="144"/>
      <c r="I75" s="144"/>
      <c r="J75" s="144"/>
      <c r="K75" s="144"/>
      <c r="L75" s="144"/>
      <c r="M75" s="144"/>
      <c r="N75" s="145"/>
      <c r="O75" s="145"/>
      <c r="P75" s="145"/>
      <c r="Q75" s="145"/>
      <c r="R75" s="145"/>
      <c r="S75" s="145"/>
      <c r="T75" s="146"/>
      <c r="U75" s="145"/>
      <c r="V75" s="147"/>
      <c r="W75" s="147"/>
      <c r="X75" s="147"/>
      <c r="Y75" s="147"/>
      <c r="Z75" s="147"/>
      <c r="AA75" s="147"/>
      <c r="AB75" s="147"/>
      <c r="AC75" s="147"/>
      <c r="AD75" s="147"/>
      <c r="AE75" s="147" t="s">
        <v>105</v>
      </c>
      <c r="AF75" s="147">
        <v>0</v>
      </c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5">
      <c r="A76" s="140">
        <v>24</v>
      </c>
      <c r="B76" s="140" t="s">
        <v>291</v>
      </c>
      <c r="C76" s="141" t="s">
        <v>292</v>
      </c>
      <c r="D76" s="142" t="s">
        <v>118</v>
      </c>
      <c r="E76" s="143">
        <v>280</v>
      </c>
      <c r="F76" s="144"/>
      <c r="G76" s="144">
        <f>E76*F76</f>
        <v>0</v>
      </c>
      <c r="H76" s="144">
        <v>37.840000000000003</v>
      </c>
      <c r="I76" s="144">
        <f>ROUND(E76*H76,2)</f>
        <v>10595.2</v>
      </c>
      <c r="J76" s="144">
        <v>111.16</v>
      </c>
      <c r="K76" s="144">
        <f>ROUND(E76*J76,2)</f>
        <v>31124.799999999999</v>
      </c>
      <c r="L76" s="144">
        <v>21</v>
      </c>
      <c r="M76" s="144">
        <f>G76*(1+L76/100)</f>
        <v>0</v>
      </c>
      <c r="N76" s="145">
        <v>2.2399999999999998E-3</v>
      </c>
      <c r="O76" s="145">
        <f>ROUND(E76*N76,5)</f>
        <v>0.62719999999999998</v>
      </c>
      <c r="P76" s="145">
        <v>0</v>
      </c>
      <c r="Q76" s="145">
        <f>ROUND(E76*P76,5)</f>
        <v>0</v>
      </c>
      <c r="R76" s="145"/>
      <c r="S76" s="145"/>
      <c r="T76" s="146">
        <v>0.129</v>
      </c>
      <c r="U76" s="145">
        <f>ROUND(E76*T76,2)</f>
        <v>36.119999999999997</v>
      </c>
      <c r="V76" s="147"/>
      <c r="W76" s="147"/>
      <c r="X76" s="147"/>
      <c r="Y76" s="147"/>
      <c r="Z76" s="147"/>
      <c r="AA76" s="147"/>
      <c r="AB76" s="147"/>
      <c r="AC76" s="147"/>
      <c r="AD76" s="147"/>
      <c r="AE76" s="147" t="s">
        <v>103</v>
      </c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5">
      <c r="A77" s="140"/>
      <c r="B77" s="140"/>
      <c r="C77" s="148" t="s">
        <v>487</v>
      </c>
      <c r="D77" s="149"/>
      <c r="E77" s="150">
        <v>280</v>
      </c>
      <c r="F77" s="144"/>
      <c r="G77" s="144"/>
      <c r="H77" s="144"/>
      <c r="I77" s="144"/>
      <c r="J77" s="144"/>
      <c r="K77" s="144"/>
      <c r="L77" s="144"/>
      <c r="M77" s="144"/>
      <c r="N77" s="145"/>
      <c r="O77" s="145"/>
      <c r="P77" s="145"/>
      <c r="Q77" s="145"/>
      <c r="R77" s="145"/>
      <c r="S77" s="145"/>
      <c r="T77" s="146"/>
      <c r="U77" s="145"/>
      <c r="V77" s="147"/>
      <c r="W77" s="147"/>
      <c r="X77" s="147"/>
      <c r="Y77" s="147"/>
      <c r="Z77" s="147"/>
      <c r="AA77" s="147"/>
      <c r="AB77" s="147"/>
      <c r="AC77" s="147"/>
      <c r="AD77" s="147"/>
      <c r="AE77" s="147" t="s">
        <v>105</v>
      </c>
      <c r="AF77" s="147">
        <v>0</v>
      </c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x14ac:dyDescent="0.25">
      <c r="A78" s="151" t="s">
        <v>98</v>
      </c>
      <c r="B78" s="151" t="s">
        <v>60</v>
      </c>
      <c r="C78" s="152" t="s">
        <v>61</v>
      </c>
      <c r="D78" s="153"/>
      <c r="E78" s="154"/>
      <c r="F78" s="155"/>
      <c r="G78" s="155">
        <f>SUMIF(AE79:AE119,"&lt;&gt;NOR",G79:G119)</f>
        <v>0</v>
      </c>
      <c r="H78" s="155"/>
      <c r="I78" s="155">
        <f>SUM(I79:I119)</f>
        <v>185754.68</v>
      </c>
      <c r="J78" s="155"/>
      <c r="K78" s="155">
        <f>SUM(K79:K119)</f>
        <v>62337.429999999986</v>
      </c>
      <c r="L78" s="155"/>
      <c r="M78" s="155">
        <f>SUM(M79:M119)</f>
        <v>0</v>
      </c>
      <c r="N78" s="156"/>
      <c r="O78" s="156">
        <f>SUM(O79:O119)</f>
        <v>108.41132</v>
      </c>
      <c r="P78" s="156"/>
      <c r="Q78" s="156">
        <f>SUM(Q79:Q119)</f>
        <v>2E-3</v>
      </c>
      <c r="R78" s="156"/>
      <c r="S78" s="156"/>
      <c r="T78" s="157"/>
      <c r="U78" s="156">
        <f>SUM(U79:U119)</f>
        <v>132.47</v>
      </c>
      <c r="AE78" t="s">
        <v>99</v>
      </c>
    </row>
    <row r="79" spans="1:60" outlineLevel="1" x14ac:dyDescent="0.25">
      <c r="A79" s="140">
        <v>25</v>
      </c>
      <c r="B79" s="140" t="s">
        <v>355</v>
      </c>
      <c r="C79" s="141" t="s">
        <v>356</v>
      </c>
      <c r="D79" s="142" t="s">
        <v>118</v>
      </c>
      <c r="E79" s="143">
        <v>280</v>
      </c>
      <c r="F79" s="144"/>
      <c r="G79" s="144">
        <f>E79*F79</f>
        <v>0</v>
      </c>
      <c r="H79" s="144">
        <v>46.75</v>
      </c>
      <c r="I79" s="144">
        <f>ROUND(E79*H79,2)</f>
        <v>13090</v>
      </c>
      <c r="J79" s="144">
        <v>31.450000000000003</v>
      </c>
      <c r="K79" s="144">
        <f>ROUND(E79*J79,2)</f>
        <v>8806</v>
      </c>
      <c r="L79" s="144">
        <v>21</v>
      </c>
      <c r="M79" s="144">
        <f>G79*(1+L79/100)</f>
        <v>0</v>
      </c>
      <c r="N79" s="145">
        <v>0</v>
      </c>
      <c r="O79" s="145">
        <f>ROUND(E79*N79,5)</f>
        <v>0</v>
      </c>
      <c r="P79" s="145">
        <v>0</v>
      </c>
      <c r="Q79" s="145">
        <f>ROUND(E79*P79,5)</f>
        <v>0</v>
      </c>
      <c r="R79" s="145"/>
      <c r="S79" s="145"/>
      <c r="T79" s="146">
        <v>3.6999999999999998E-2</v>
      </c>
      <c r="U79" s="145">
        <f>ROUND(E79*T79,2)</f>
        <v>10.36</v>
      </c>
      <c r="V79" s="147"/>
      <c r="W79" s="147"/>
      <c r="X79" s="147"/>
      <c r="Y79" s="147"/>
      <c r="Z79" s="147"/>
      <c r="AA79" s="147"/>
      <c r="AB79" s="147"/>
      <c r="AC79" s="147"/>
      <c r="AD79" s="147"/>
      <c r="AE79" s="147" t="s">
        <v>103</v>
      </c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5">
      <c r="A80" s="140"/>
      <c r="B80" s="140"/>
      <c r="C80" s="148" t="s">
        <v>487</v>
      </c>
      <c r="D80" s="149"/>
      <c r="E80" s="150">
        <v>280</v>
      </c>
      <c r="F80" s="144"/>
      <c r="G80" s="144"/>
      <c r="H80" s="144"/>
      <c r="I80" s="144"/>
      <c r="J80" s="144"/>
      <c r="K80" s="144"/>
      <c r="L80" s="144"/>
      <c r="M80" s="144"/>
      <c r="N80" s="145"/>
      <c r="O80" s="145"/>
      <c r="P80" s="145"/>
      <c r="Q80" s="145"/>
      <c r="R80" s="145"/>
      <c r="S80" s="145"/>
      <c r="T80" s="146"/>
      <c r="U80" s="145"/>
      <c r="V80" s="147"/>
      <c r="W80" s="147"/>
      <c r="X80" s="147"/>
      <c r="Y80" s="147"/>
      <c r="Z80" s="147"/>
      <c r="AA80" s="147"/>
      <c r="AB80" s="147"/>
      <c r="AC80" s="147"/>
      <c r="AD80" s="147"/>
      <c r="AE80" s="147" t="s">
        <v>105</v>
      </c>
      <c r="AF80" s="147">
        <v>0</v>
      </c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5">
      <c r="A81" s="140">
        <v>26</v>
      </c>
      <c r="B81" s="140" t="s">
        <v>362</v>
      </c>
      <c r="C81" s="141" t="s">
        <v>363</v>
      </c>
      <c r="D81" s="142" t="s">
        <v>130</v>
      </c>
      <c r="E81" s="143">
        <v>7.0810000000000004</v>
      </c>
      <c r="F81" s="144"/>
      <c r="G81" s="144">
        <f>E81*F81</f>
        <v>0</v>
      </c>
      <c r="H81" s="144">
        <v>2204.4699999999998</v>
      </c>
      <c r="I81" s="144">
        <f>ROUND(E81*H81,2)</f>
        <v>15609.85</v>
      </c>
      <c r="J81" s="144">
        <v>920.5300000000002</v>
      </c>
      <c r="K81" s="144">
        <f>ROUND(E81*J81,2)</f>
        <v>6518.27</v>
      </c>
      <c r="L81" s="144">
        <v>21</v>
      </c>
      <c r="M81" s="144">
        <f>G81*(1+L81/100)</f>
        <v>0</v>
      </c>
      <c r="N81" s="145">
        <v>2.5249999999999999</v>
      </c>
      <c r="O81" s="145">
        <f>ROUND(E81*N81,5)</f>
        <v>17.879529999999999</v>
      </c>
      <c r="P81" s="145">
        <v>0</v>
      </c>
      <c r="Q81" s="145">
        <f>ROUND(E81*P81,5)</f>
        <v>0</v>
      </c>
      <c r="R81" s="145"/>
      <c r="S81" s="145"/>
      <c r="T81" s="146">
        <v>1.4419999999999999</v>
      </c>
      <c r="U81" s="145">
        <f>ROUND(E81*T81,2)</f>
        <v>10.210000000000001</v>
      </c>
      <c r="V81" s="147"/>
      <c r="W81" s="147"/>
      <c r="X81" s="147"/>
      <c r="Y81" s="147"/>
      <c r="Z81" s="147"/>
      <c r="AA81" s="147"/>
      <c r="AB81" s="147"/>
      <c r="AC81" s="147"/>
      <c r="AD81" s="147"/>
      <c r="AE81" s="147" t="s">
        <v>103</v>
      </c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5">
      <c r="A82" s="140"/>
      <c r="B82" s="140"/>
      <c r="C82" s="148" t="s">
        <v>488</v>
      </c>
      <c r="D82" s="149"/>
      <c r="E82" s="150">
        <v>7.0810000000000004</v>
      </c>
      <c r="F82" s="144"/>
      <c r="G82" s="144"/>
      <c r="H82" s="144"/>
      <c r="I82" s="144"/>
      <c r="J82" s="144"/>
      <c r="K82" s="144"/>
      <c r="L82" s="144"/>
      <c r="M82" s="144"/>
      <c r="N82" s="145"/>
      <c r="O82" s="145"/>
      <c r="P82" s="145"/>
      <c r="Q82" s="145"/>
      <c r="R82" s="145"/>
      <c r="S82" s="145"/>
      <c r="T82" s="146"/>
      <c r="U82" s="145"/>
      <c r="V82" s="147"/>
      <c r="W82" s="147"/>
      <c r="X82" s="147"/>
      <c r="Y82" s="147"/>
      <c r="Z82" s="147"/>
      <c r="AA82" s="147"/>
      <c r="AB82" s="147"/>
      <c r="AC82" s="147"/>
      <c r="AD82" s="147"/>
      <c r="AE82" s="147" t="s">
        <v>105</v>
      </c>
      <c r="AF82" s="147">
        <v>0</v>
      </c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5">
      <c r="A83" s="140">
        <v>27</v>
      </c>
      <c r="B83" s="140" t="s">
        <v>365</v>
      </c>
      <c r="C83" s="141" t="s">
        <v>366</v>
      </c>
      <c r="D83" s="142" t="s">
        <v>118</v>
      </c>
      <c r="E83" s="143">
        <v>354.05</v>
      </c>
      <c r="F83" s="144"/>
      <c r="G83" s="144">
        <f>E83*F83</f>
        <v>0</v>
      </c>
      <c r="H83" s="144">
        <v>143.19</v>
      </c>
      <c r="I83" s="144">
        <f>ROUND(E83*H83,2)</f>
        <v>50696.42</v>
      </c>
      <c r="J83" s="144">
        <v>107.81</v>
      </c>
      <c r="K83" s="144">
        <f>ROUND(E83*J83,2)</f>
        <v>38170.129999999997</v>
      </c>
      <c r="L83" s="144">
        <v>21</v>
      </c>
      <c r="M83" s="144">
        <f>G83*(1+L83/100)</f>
        <v>0</v>
      </c>
      <c r="N83" s="145">
        <v>0.188</v>
      </c>
      <c r="O83" s="145">
        <f>ROUND(E83*N83,5)</f>
        <v>66.561400000000006</v>
      </c>
      <c r="P83" s="145">
        <v>0</v>
      </c>
      <c r="Q83" s="145">
        <f>ROUND(E83*P83,5)</f>
        <v>0</v>
      </c>
      <c r="R83" s="145"/>
      <c r="S83" s="145"/>
      <c r="T83" s="146">
        <v>0.27200000000000002</v>
      </c>
      <c r="U83" s="145">
        <f>ROUND(E83*T83,2)</f>
        <v>96.3</v>
      </c>
      <c r="V83" s="147"/>
      <c r="W83" s="147"/>
      <c r="X83" s="147"/>
      <c r="Y83" s="147"/>
      <c r="Z83" s="147"/>
      <c r="AA83" s="147"/>
      <c r="AB83" s="147"/>
      <c r="AC83" s="147"/>
      <c r="AD83" s="147"/>
      <c r="AE83" s="147" t="s">
        <v>103</v>
      </c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5">
      <c r="A84" s="140"/>
      <c r="B84" s="140"/>
      <c r="C84" s="148" t="s">
        <v>489</v>
      </c>
      <c r="D84" s="149"/>
      <c r="E84" s="150">
        <v>4.25</v>
      </c>
      <c r="F84" s="144"/>
      <c r="G84" s="144"/>
      <c r="H84" s="144"/>
      <c r="I84" s="144"/>
      <c r="J84" s="144"/>
      <c r="K84" s="144"/>
      <c r="L84" s="144"/>
      <c r="M84" s="144"/>
      <c r="N84" s="145"/>
      <c r="O84" s="145"/>
      <c r="P84" s="145"/>
      <c r="Q84" s="145"/>
      <c r="R84" s="145"/>
      <c r="S84" s="145"/>
      <c r="T84" s="146"/>
      <c r="U84" s="145"/>
      <c r="V84" s="147"/>
      <c r="W84" s="147"/>
      <c r="X84" s="147"/>
      <c r="Y84" s="147"/>
      <c r="Z84" s="147"/>
      <c r="AA84" s="147"/>
      <c r="AB84" s="147"/>
      <c r="AC84" s="147"/>
      <c r="AD84" s="147"/>
      <c r="AE84" s="147" t="s">
        <v>105</v>
      </c>
      <c r="AF84" s="147">
        <v>0</v>
      </c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ht="20" outlineLevel="1" x14ac:dyDescent="0.25">
      <c r="A85" s="140"/>
      <c r="B85" s="140"/>
      <c r="C85" s="148" t="s">
        <v>490</v>
      </c>
      <c r="D85" s="149"/>
      <c r="E85" s="150">
        <v>118.9</v>
      </c>
      <c r="F85" s="144"/>
      <c r="G85" s="144"/>
      <c r="H85" s="144"/>
      <c r="I85" s="144"/>
      <c r="J85" s="144"/>
      <c r="K85" s="144"/>
      <c r="L85" s="144"/>
      <c r="M85" s="144"/>
      <c r="N85" s="145"/>
      <c r="O85" s="145"/>
      <c r="P85" s="145"/>
      <c r="Q85" s="145"/>
      <c r="R85" s="145"/>
      <c r="S85" s="145"/>
      <c r="T85" s="146"/>
      <c r="U85" s="145"/>
      <c r="V85" s="147"/>
      <c r="W85" s="147"/>
      <c r="X85" s="147"/>
      <c r="Y85" s="147"/>
      <c r="Z85" s="147"/>
      <c r="AA85" s="147"/>
      <c r="AB85" s="147"/>
      <c r="AC85" s="147"/>
      <c r="AD85" s="147"/>
      <c r="AE85" s="147" t="s">
        <v>105</v>
      </c>
      <c r="AF85" s="147">
        <v>0</v>
      </c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ht="20" outlineLevel="1" x14ac:dyDescent="0.25">
      <c r="A86" s="140"/>
      <c r="B86" s="140"/>
      <c r="C86" s="148" t="s">
        <v>491</v>
      </c>
      <c r="D86" s="149"/>
      <c r="E86" s="150">
        <v>201</v>
      </c>
      <c r="F86" s="144"/>
      <c r="G86" s="144"/>
      <c r="H86" s="144"/>
      <c r="I86" s="144"/>
      <c r="J86" s="144"/>
      <c r="K86" s="144"/>
      <c r="L86" s="144"/>
      <c r="M86" s="144"/>
      <c r="N86" s="145"/>
      <c r="O86" s="145"/>
      <c r="P86" s="145"/>
      <c r="Q86" s="145"/>
      <c r="R86" s="145"/>
      <c r="S86" s="145"/>
      <c r="T86" s="146"/>
      <c r="U86" s="145"/>
      <c r="V86" s="147"/>
      <c r="W86" s="147"/>
      <c r="X86" s="147"/>
      <c r="Y86" s="147"/>
      <c r="Z86" s="147"/>
      <c r="AA86" s="147"/>
      <c r="AB86" s="147"/>
      <c r="AC86" s="147"/>
      <c r="AD86" s="147"/>
      <c r="AE86" s="147" t="s">
        <v>105</v>
      </c>
      <c r="AF86" s="147">
        <v>0</v>
      </c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5">
      <c r="A87" s="140"/>
      <c r="B87" s="140"/>
      <c r="C87" s="148" t="s">
        <v>492</v>
      </c>
      <c r="D87" s="149"/>
      <c r="E87" s="150">
        <v>9.9</v>
      </c>
      <c r="F87" s="144"/>
      <c r="G87" s="144"/>
      <c r="H87" s="144"/>
      <c r="I87" s="144"/>
      <c r="J87" s="144"/>
      <c r="K87" s="144"/>
      <c r="L87" s="144"/>
      <c r="M87" s="144"/>
      <c r="N87" s="145"/>
      <c r="O87" s="145"/>
      <c r="P87" s="145"/>
      <c r="Q87" s="145"/>
      <c r="R87" s="145"/>
      <c r="S87" s="145"/>
      <c r="T87" s="146"/>
      <c r="U87" s="145"/>
      <c r="V87" s="147"/>
      <c r="W87" s="147"/>
      <c r="X87" s="147"/>
      <c r="Y87" s="147"/>
      <c r="Z87" s="147"/>
      <c r="AA87" s="147"/>
      <c r="AB87" s="147"/>
      <c r="AC87" s="147"/>
      <c r="AD87" s="147"/>
      <c r="AE87" s="147" t="s">
        <v>105</v>
      </c>
      <c r="AF87" s="147">
        <v>0</v>
      </c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5">
      <c r="A88" s="140"/>
      <c r="B88" s="140"/>
      <c r="C88" s="148" t="s">
        <v>493</v>
      </c>
      <c r="D88" s="149"/>
      <c r="E88" s="150">
        <v>20</v>
      </c>
      <c r="F88" s="144"/>
      <c r="G88" s="144"/>
      <c r="H88" s="144"/>
      <c r="I88" s="144"/>
      <c r="J88" s="144"/>
      <c r="K88" s="144"/>
      <c r="L88" s="144"/>
      <c r="M88" s="144"/>
      <c r="N88" s="145"/>
      <c r="O88" s="145"/>
      <c r="P88" s="145"/>
      <c r="Q88" s="145"/>
      <c r="R88" s="145"/>
      <c r="S88" s="145"/>
      <c r="T88" s="146"/>
      <c r="U88" s="145"/>
      <c r="V88" s="147"/>
      <c r="W88" s="147"/>
      <c r="X88" s="147"/>
      <c r="Y88" s="147"/>
      <c r="Z88" s="147"/>
      <c r="AA88" s="147"/>
      <c r="AB88" s="147"/>
      <c r="AC88" s="147"/>
      <c r="AD88" s="147"/>
      <c r="AE88" s="147" t="s">
        <v>105</v>
      </c>
      <c r="AF88" s="147">
        <v>0</v>
      </c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5">
      <c r="A89" s="140">
        <v>28</v>
      </c>
      <c r="B89" s="140" t="s">
        <v>372</v>
      </c>
      <c r="C89" s="141" t="s">
        <v>373</v>
      </c>
      <c r="D89" s="142" t="s">
        <v>216</v>
      </c>
      <c r="E89" s="143">
        <v>442.2</v>
      </c>
      <c r="F89" s="144"/>
      <c r="G89" s="144">
        <f>E89*F89</f>
        <v>0</v>
      </c>
      <c r="H89" s="144">
        <v>42.1</v>
      </c>
      <c r="I89" s="144">
        <f>ROUND(E89*H89,2)</f>
        <v>18616.62</v>
      </c>
      <c r="J89" s="144">
        <v>0</v>
      </c>
      <c r="K89" s="144">
        <f>ROUND(E89*J89,2)</f>
        <v>0</v>
      </c>
      <c r="L89" s="144">
        <v>21</v>
      </c>
      <c r="M89" s="144">
        <f>G89*(1+L89/100)</f>
        <v>0</v>
      </c>
      <c r="N89" s="145">
        <v>1.0999999999999999E-2</v>
      </c>
      <c r="O89" s="145">
        <f>ROUND(E89*N89,5)</f>
        <v>4.8642000000000003</v>
      </c>
      <c r="P89" s="145">
        <v>0</v>
      </c>
      <c r="Q89" s="145">
        <f>ROUND(E89*P89,5)</f>
        <v>0</v>
      </c>
      <c r="R89" s="145"/>
      <c r="S89" s="145"/>
      <c r="T89" s="146">
        <v>0</v>
      </c>
      <c r="U89" s="145">
        <f>ROUND(E89*T89,2)</f>
        <v>0</v>
      </c>
      <c r="V89" s="147"/>
      <c r="W89" s="147"/>
      <c r="X89" s="147"/>
      <c r="Y89" s="147"/>
      <c r="Z89" s="147"/>
      <c r="AA89" s="147"/>
      <c r="AB89" s="147"/>
      <c r="AC89" s="147"/>
      <c r="AD89" s="147"/>
      <c r="AE89" s="147" t="s">
        <v>171</v>
      </c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ht="20" outlineLevel="1" x14ac:dyDescent="0.25">
      <c r="A90" s="140"/>
      <c r="B90" s="140"/>
      <c r="C90" s="148" t="s">
        <v>494</v>
      </c>
      <c r="D90" s="149"/>
      <c r="E90" s="150">
        <v>442.2</v>
      </c>
      <c r="F90" s="144"/>
      <c r="G90" s="144"/>
      <c r="H90" s="144"/>
      <c r="I90" s="144"/>
      <c r="J90" s="144"/>
      <c r="K90" s="144"/>
      <c r="L90" s="144"/>
      <c r="M90" s="144"/>
      <c r="N90" s="145"/>
      <c r="O90" s="145"/>
      <c r="P90" s="145"/>
      <c r="Q90" s="145"/>
      <c r="R90" s="145"/>
      <c r="S90" s="145"/>
      <c r="T90" s="146"/>
      <c r="U90" s="145"/>
      <c r="V90" s="147"/>
      <c r="W90" s="147"/>
      <c r="X90" s="147"/>
      <c r="Y90" s="147"/>
      <c r="Z90" s="147"/>
      <c r="AA90" s="147"/>
      <c r="AB90" s="147"/>
      <c r="AC90" s="147"/>
      <c r="AD90" s="147"/>
      <c r="AE90" s="147" t="s">
        <v>105</v>
      </c>
      <c r="AF90" s="147">
        <v>0</v>
      </c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5">
      <c r="A91" s="140">
        <v>29</v>
      </c>
      <c r="B91" s="140" t="s">
        <v>375</v>
      </c>
      <c r="C91" s="141" t="s">
        <v>376</v>
      </c>
      <c r="D91" s="142" t="s">
        <v>216</v>
      </c>
      <c r="E91" s="143">
        <v>10.89</v>
      </c>
      <c r="F91" s="144"/>
      <c r="G91" s="144">
        <f>E91*F91</f>
        <v>0</v>
      </c>
      <c r="H91" s="144">
        <v>117.5</v>
      </c>
      <c r="I91" s="144">
        <f>ROUND(E91*H91,2)</f>
        <v>1279.58</v>
      </c>
      <c r="J91" s="144">
        <v>0</v>
      </c>
      <c r="K91" s="144">
        <f>ROUND(E91*J91,2)</f>
        <v>0</v>
      </c>
      <c r="L91" s="144">
        <v>21</v>
      </c>
      <c r="M91" s="144">
        <f>G91*(1+L91/100)</f>
        <v>0</v>
      </c>
      <c r="N91" s="145">
        <v>4.4769999999999997E-2</v>
      </c>
      <c r="O91" s="145">
        <f>ROUND(E91*N91,5)</f>
        <v>0.48754999999999998</v>
      </c>
      <c r="P91" s="145">
        <v>0</v>
      </c>
      <c r="Q91" s="145">
        <f>ROUND(E91*P91,5)</f>
        <v>0</v>
      </c>
      <c r="R91" s="145"/>
      <c r="S91" s="145"/>
      <c r="T91" s="146">
        <v>0</v>
      </c>
      <c r="U91" s="145">
        <f>ROUND(E91*T91,2)</f>
        <v>0</v>
      </c>
      <c r="V91" s="147"/>
      <c r="W91" s="147"/>
      <c r="X91" s="147"/>
      <c r="Y91" s="147"/>
      <c r="Z91" s="147"/>
      <c r="AA91" s="147"/>
      <c r="AB91" s="147"/>
      <c r="AC91" s="147"/>
      <c r="AD91" s="147"/>
      <c r="AE91" s="147" t="s">
        <v>171</v>
      </c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5">
      <c r="A92" s="140"/>
      <c r="B92" s="140"/>
      <c r="C92" s="148" t="s">
        <v>495</v>
      </c>
      <c r="D92" s="149"/>
      <c r="E92" s="150">
        <v>10.89</v>
      </c>
      <c r="F92" s="144"/>
      <c r="G92" s="144"/>
      <c r="H92" s="144"/>
      <c r="I92" s="144"/>
      <c r="J92" s="144"/>
      <c r="K92" s="144"/>
      <c r="L92" s="144"/>
      <c r="M92" s="144"/>
      <c r="N92" s="145"/>
      <c r="O92" s="145"/>
      <c r="P92" s="145"/>
      <c r="Q92" s="145"/>
      <c r="R92" s="145"/>
      <c r="S92" s="145"/>
      <c r="T92" s="146"/>
      <c r="U92" s="145"/>
      <c r="V92" s="147"/>
      <c r="W92" s="147"/>
      <c r="X92" s="147"/>
      <c r="Y92" s="147"/>
      <c r="Z92" s="147"/>
      <c r="AA92" s="147"/>
      <c r="AB92" s="147"/>
      <c r="AC92" s="147"/>
      <c r="AD92" s="147"/>
      <c r="AE92" s="147" t="s">
        <v>105</v>
      </c>
      <c r="AF92" s="147">
        <v>0</v>
      </c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5">
      <c r="A93" s="140">
        <v>30</v>
      </c>
      <c r="B93" s="140" t="s">
        <v>378</v>
      </c>
      <c r="C93" s="141" t="s">
        <v>379</v>
      </c>
      <c r="D93" s="142" t="s">
        <v>216</v>
      </c>
      <c r="E93" s="143">
        <v>130.79</v>
      </c>
      <c r="F93" s="144"/>
      <c r="G93" s="144">
        <f>E93*F93</f>
        <v>0</v>
      </c>
      <c r="H93" s="144">
        <v>134.5</v>
      </c>
      <c r="I93" s="144">
        <f>ROUND(E93*H93,2)</f>
        <v>17591.259999999998</v>
      </c>
      <c r="J93" s="144">
        <v>0</v>
      </c>
      <c r="K93" s="144">
        <f>ROUND(E93*J93,2)</f>
        <v>0</v>
      </c>
      <c r="L93" s="144">
        <v>21</v>
      </c>
      <c r="M93" s="144">
        <f>G93*(1+L93/100)</f>
        <v>0</v>
      </c>
      <c r="N93" s="145">
        <v>4.8300000000000003E-2</v>
      </c>
      <c r="O93" s="145">
        <f>ROUND(E93*N93,5)</f>
        <v>6.3171600000000003</v>
      </c>
      <c r="P93" s="145">
        <v>0</v>
      </c>
      <c r="Q93" s="145">
        <f>ROUND(E93*P93,5)</f>
        <v>0</v>
      </c>
      <c r="R93" s="145"/>
      <c r="S93" s="145"/>
      <c r="T93" s="146">
        <v>0</v>
      </c>
      <c r="U93" s="145">
        <f>ROUND(E93*T93,2)</f>
        <v>0</v>
      </c>
      <c r="V93" s="147"/>
      <c r="W93" s="147"/>
      <c r="X93" s="147"/>
      <c r="Y93" s="147"/>
      <c r="Z93" s="147"/>
      <c r="AA93" s="147"/>
      <c r="AB93" s="147"/>
      <c r="AC93" s="147"/>
      <c r="AD93" s="147"/>
      <c r="AE93" s="147" t="s">
        <v>171</v>
      </c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ht="20" outlineLevel="1" x14ac:dyDescent="0.25">
      <c r="A94" s="140"/>
      <c r="B94" s="140"/>
      <c r="C94" s="148" t="s">
        <v>496</v>
      </c>
      <c r="D94" s="149"/>
      <c r="E94" s="150">
        <v>130.79</v>
      </c>
      <c r="F94" s="144"/>
      <c r="G94" s="144"/>
      <c r="H94" s="144"/>
      <c r="I94" s="144"/>
      <c r="J94" s="144"/>
      <c r="K94" s="144"/>
      <c r="L94" s="144"/>
      <c r="M94" s="144"/>
      <c r="N94" s="145"/>
      <c r="O94" s="145"/>
      <c r="P94" s="145"/>
      <c r="Q94" s="145"/>
      <c r="R94" s="145"/>
      <c r="S94" s="145"/>
      <c r="T94" s="146"/>
      <c r="U94" s="145"/>
      <c r="V94" s="147"/>
      <c r="W94" s="147"/>
      <c r="X94" s="147"/>
      <c r="Y94" s="147"/>
      <c r="Z94" s="147"/>
      <c r="AA94" s="147"/>
      <c r="AB94" s="147"/>
      <c r="AC94" s="147"/>
      <c r="AD94" s="147"/>
      <c r="AE94" s="147" t="s">
        <v>105</v>
      </c>
      <c r="AF94" s="147">
        <v>0</v>
      </c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5">
      <c r="A95" s="140">
        <v>31</v>
      </c>
      <c r="B95" s="140" t="s">
        <v>384</v>
      </c>
      <c r="C95" s="141" t="s">
        <v>385</v>
      </c>
      <c r="D95" s="142" t="s">
        <v>216</v>
      </c>
      <c r="E95" s="143">
        <v>7.7916666666666696</v>
      </c>
      <c r="F95" s="144"/>
      <c r="G95" s="144">
        <f>E95*F95</f>
        <v>0</v>
      </c>
      <c r="H95" s="144">
        <v>351</v>
      </c>
      <c r="I95" s="144">
        <f>ROUND(E95*H95,2)</f>
        <v>2734.88</v>
      </c>
      <c r="J95" s="144">
        <v>0</v>
      </c>
      <c r="K95" s="144">
        <f>ROUND(E95*J95,2)</f>
        <v>0</v>
      </c>
      <c r="L95" s="144">
        <v>21</v>
      </c>
      <c r="M95" s="144">
        <f>G95*(1+L95/100)</f>
        <v>0</v>
      </c>
      <c r="N95" s="145">
        <v>6.7000000000000004E-2</v>
      </c>
      <c r="O95" s="145">
        <f>ROUND(E95*N95,5)</f>
        <v>0.52203999999999995</v>
      </c>
      <c r="P95" s="145">
        <v>0</v>
      </c>
      <c r="Q95" s="145">
        <f>ROUND(E95*P95,5)</f>
        <v>0</v>
      </c>
      <c r="R95" s="145"/>
      <c r="S95" s="145"/>
      <c r="T95" s="146">
        <v>0</v>
      </c>
      <c r="U95" s="145">
        <f>ROUND(E95*T95,2)</f>
        <v>0</v>
      </c>
      <c r="V95" s="147"/>
      <c r="W95" s="147"/>
      <c r="X95" s="147"/>
      <c r="Y95" s="147"/>
      <c r="Z95" s="147"/>
      <c r="AA95" s="147"/>
      <c r="AB95" s="147"/>
      <c r="AC95" s="147"/>
      <c r="AD95" s="147"/>
      <c r="AE95" s="147" t="s">
        <v>171</v>
      </c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5">
      <c r="A96" s="140"/>
      <c r="B96" s="140"/>
      <c r="C96" s="148" t="s">
        <v>497</v>
      </c>
      <c r="D96" s="149"/>
      <c r="E96" s="150">
        <v>7.7916666666666696</v>
      </c>
      <c r="F96" s="144"/>
      <c r="G96" s="144"/>
      <c r="H96" s="144"/>
      <c r="I96" s="144"/>
      <c r="J96" s="144"/>
      <c r="K96" s="144"/>
      <c r="L96" s="144"/>
      <c r="M96" s="144"/>
      <c r="N96" s="145"/>
      <c r="O96" s="145"/>
      <c r="P96" s="145"/>
      <c r="Q96" s="145"/>
      <c r="R96" s="145"/>
      <c r="S96" s="145"/>
      <c r="T96" s="146"/>
      <c r="U96" s="145"/>
      <c r="V96" s="147"/>
      <c r="W96" s="147"/>
      <c r="X96" s="147"/>
      <c r="Y96" s="147"/>
      <c r="Z96" s="147"/>
      <c r="AA96" s="147"/>
      <c r="AB96" s="147"/>
      <c r="AC96" s="147"/>
      <c r="AD96" s="147"/>
      <c r="AE96" s="147" t="s">
        <v>105</v>
      </c>
      <c r="AF96" s="147">
        <v>0</v>
      </c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5">
      <c r="A97" s="140">
        <v>32</v>
      </c>
      <c r="B97" s="140" t="s">
        <v>498</v>
      </c>
      <c r="C97" s="141" t="s">
        <v>499</v>
      </c>
      <c r="D97" s="142" t="s">
        <v>216</v>
      </c>
      <c r="E97" s="143">
        <v>22</v>
      </c>
      <c r="F97" s="144"/>
      <c r="G97" s="144">
        <f>E97*F97</f>
        <v>0</v>
      </c>
      <c r="H97" s="144">
        <v>351</v>
      </c>
      <c r="I97" s="144">
        <f>ROUND(E97*H97,2)</f>
        <v>7722</v>
      </c>
      <c r="J97" s="144">
        <v>0</v>
      </c>
      <c r="K97" s="144">
        <f>ROUND(E97*J97,2)</f>
        <v>0</v>
      </c>
      <c r="L97" s="144">
        <v>21</v>
      </c>
      <c r="M97" s="144">
        <f>G97*(1+L97/100)</f>
        <v>0</v>
      </c>
      <c r="N97" s="145">
        <v>6.7000000000000004E-2</v>
      </c>
      <c r="O97" s="145">
        <f>ROUND(E97*N97,5)</f>
        <v>1.474</v>
      </c>
      <c r="P97" s="145">
        <v>0</v>
      </c>
      <c r="Q97" s="145">
        <f>ROUND(E97*P97,5)</f>
        <v>0</v>
      </c>
      <c r="R97" s="145"/>
      <c r="S97" s="145"/>
      <c r="T97" s="146">
        <v>0</v>
      </c>
      <c r="U97" s="145">
        <f>ROUND(E97*T97,2)</f>
        <v>0</v>
      </c>
      <c r="V97" s="147"/>
      <c r="W97" s="147"/>
      <c r="X97" s="147"/>
      <c r="Y97" s="147"/>
      <c r="Z97" s="147"/>
      <c r="AA97" s="147"/>
      <c r="AB97" s="147"/>
      <c r="AC97" s="147"/>
      <c r="AD97" s="147"/>
      <c r="AE97" s="147" t="s">
        <v>171</v>
      </c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5">
      <c r="A98" s="140"/>
      <c r="B98" s="140"/>
      <c r="C98" s="148" t="s">
        <v>500</v>
      </c>
      <c r="D98" s="149"/>
      <c r="E98" s="150">
        <v>22</v>
      </c>
      <c r="F98" s="144"/>
      <c r="G98" s="144"/>
      <c r="H98" s="144"/>
      <c r="I98" s="144"/>
      <c r="J98" s="144"/>
      <c r="K98" s="144"/>
      <c r="L98" s="144"/>
      <c r="M98" s="144"/>
      <c r="N98" s="145"/>
      <c r="O98" s="145"/>
      <c r="P98" s="145"/>
      <c r="Q98" s="145"/>
      <c r="R98" s="145"/>
      <c r="S98" s="145"/>
      <c r="T98" s="146"/>
      <c r="U98" s="145"/>
      <c r="V98" s="147"/>
      <c r="W98" s="147"/>
      <c r="X98" s="147"/>
      <c r="Y98" s="147"/>
      <c r="Z98" s="147"/>
      <c r="AA98" s="147"/>
      <c r="AB98" s="147"/>
      <c r="AC98" s="147"/>
      <c r="AD98" s="147"/>
      <c r="AE98" s="147" t="s">
        <v>105</v>
      </c>
      <c r="AF98" s="147">
        <v>0</v>
      </c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5">
      <c r="A99" s="140">
        <v>33</v>
      </c>
      <c r="B99" s="140" t="s">
        <v>393</v>
      </c>
      <c r="C99" s="141" t="s">
        <v>394</v>
      </c>
      <c r="D99" s="142" t="s">
        <v>118</v>
      </c>
      <c r="E99" s="143">
        <v>34.200000000000003</v>
      </c>
      <c r="F99" s="144"/>
      <c r="G99" s="144">
        <f>E99*F99</f>
        <v>0</v>
      </c>
      <c r="H99" s="144">
        <v>1445.9</v>
      </c>
      <c r="I99" s="144">
        <f>ROUND(E99*H99,2)</f>
        <v>49449.78</v>
      </c>
      <c r="J99" s="144">
        <v>125.09999999999991</v>
      </c>
      <c r="K99" s="144">
        <f>ROUND(E99*J99,2)</f>
        <v>4278.42</v>
      </c>
      <c r="L99" s="144">
        <v>21</v>
      </c>
      <c r="M99" s="144">
        <f>G99*(1+L99/100)</f>
        <v>0</v>
      </c>
      <c r="N99" s="145">
        <v>0.2555</v>
      </c>
      <c r="O99" s="145">
        <f>ROUND(E99*N99,5)</f>
        <v>8.7380999999999993</v>
      </c>
      <c r="P99" s="145">
        <v>0</v>
      </c>
      <c r="Q99" s="145">
        <f>ROUND(E99*P99,5)</f>
        <v>0</v>
      </c>
      <c r="R99" s="145"/>
      <c r="S99" s="145"/>
      <c r="T99" s="146">
        <v>0.22345999999999999</v>
      </c>
      <c r="U99" s="145">
        <f>ROUND(E99*T99,2)</f>
        <v>7.64</v>
      </c>
      <c r="V99" s="147"/>
      <c r="W99" s="147"/>
      <c r="X99" s="147"/>
      <c r="Y99" s="147"/>
      <c r="Z99" s="147"/>
      <c r="AA99" s="147"/>
      <c r="AB99" s="147"/>
      <c r="AC99" s="147"/>
      <c r="AD99" s="147"/>
      <c r="AE99" s="147" t="s">
        <v>103</v>
      </c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5">
      <c r="A100" s="140"/>
      <c r="B100" s="140"/>
      <c r="C100" s="148" t="s">
        <v>501</v>
      </c>
      <c r="D100" s="149"/>
      <c r="E100" s="150">
        <v>34.200000000000003</v>
      </c>
      <c r="F100" s="144"/>
      <c r="G100" s="144"/>
      <c r="H100" s="144"/>
      <c r="I100" s="144"/>
      <c r="J100" s="144"/>
      <c r="K100" s="144"/>
      <c r="L100" s="144"/>
      <c r="M100" s="144"/>
      <c r="N100" s="145"/>
      <c r="O100" s="145"/>
      <c r="P100" s="145"/>
      <c r="Q100" s="145"/>
      <c r="R100" s="145"/>
      <c r="S100" s="145"/>
      <c r="T100" s="146"/>
      <c r="U100" s="145"/>
      <c r="V100" s="147"/>
      <c r="W100" s="147"/>
      <c r="X100" s="147"/>
      <c r="Y100" s="147"/>
      <c r="Z100" s="147"/>
      <c r="AA100" s="147"/>
      <c r="AB100" s="147"/>
      <c r="AC100" s="147"/>
      <c r="AD100" s="147"/>
      <c r="AE100" s="147" t="s">
        <v>105</v>
      </c>
      <c r="AF100" s="147">
        <v>0</v>
      </c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5">
      <c r="A101" s="140">
        <v>34</v>
      </c>
      <c r="B101" s="140" t="s">
        <v>396</v>
      </c>
      <c r="C101" s="141" t="s">
        <v>397</v>
      </c>
      <c r="D101" s="142" t="s">
        <v>122</v>
      </c>
      <c r="E101" s="143">
        <v>1</v>
      </c>
      <c r="F101" s="144"/>
      <c r="G101" s="144">
        <f>E101*F101</f>
        <v>0</v>
      </c>
      <c r="H101" s="144">
        <v>0</v>
      </c>
      <c r="I101" s="144">
        <f>ROUND(E101*H101,2)</f>
        <v>0</v>
      </c>
      <c r="J101" s="144">
        <v>1100</v>
      </c>
      <c r="K101" s="144">
        <f>ROUND(E101*J101,2)</f>
        <v>1100</v>
      </c>
      <c r="L101" s="144">
        <v>21</v>
      </c>
      <c r="M101" s="144">
        <f>G101*(1+L101/100)</f>
        <v>0</v>
      </c>
      <c r="N101" s="145">
        <v>2E-3</v>
      </c>
      <c r="O101" s="145">
        <f>ROUND(E101*N101,5)</f>
        <v>2E-3</v>
      </c>
      <c r="P101" s="145">
        <v>2E-3</v>
      </c>
      <c r="Q101" s="145">
        <f>ROUND(E101*P101,5)</f>
        <v>2E-3</v>
      </c>
      <c r="R101" s="145"/>
      <c r="S101" s="145"/>
      <c r="T101" s="146">
        <v>0</v>
      </c>
      <c r="U101" s="145">
        <f>ROUND(E101*T101,2)</f>
        <v>0</v>
      </c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 t="s">
        <v>103</v>
      </c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5">
      <c r="A102" s="140"/>
      <c r="B102" s="140"/>
      <c r="C102" s="148" t="s">
        <v>502</v>
      </c>
      <c r="D102" s="149"/>
      <c r="E102" s="150">
        <v>1</v>
      </c>
      <c r="F102" s="144"/>
      <c r="G102" s="144"/>
      <c r="H102" s="144"/>
      <c r="I102" s="144"/>
      <c r="J102" s="144"/>
      <c r="K102" s="144"/>
      <c r="L102" s="144"/>
      <c r="M102" s="144"/>
      <c r="N102" s="145"/>
      <c r="O102" s="145"/>
      <c r="P102" s="145"/>
      <c r="Q102" s="145"/>
      <c r="R102" s="145"/>
      <c r="S102" s="145"/>
      <c r="T102" s="146"/>
      <c r="U102" s="145"/>
      <c r="V102" s="147"/>
      <c r="W102" s="147"/>
      <c r="X102" s="147"/>
      <c r="Y102" s="147"/>
      <c r="Z102" s="147"/>
      <c r="AA102" s="147"/>
      <c r="AB102" s="147"/>
      <c r="AC102" s="147"/>
      <c r="AD102" s="147"/>
      <c r="AE102" s="147" t="s">
        <v>105</v>
      </c>
      <c r="AF102" s="147">
        <v>0</v>
      </c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5">
      <c r="A103" s="140">
        <v>35</v>
      </c>
      <c r="B103" s="140" t="s">
        <v>402</v>
      </c>
      <c r="C103" s="141" t="s">
        <v>403</v>
      </c>
      <c r="D103" s="142" t="s">
        <v>216</v>
      </c>
      <c r="E103" s="143">
        <v>6</v>
      </c>
      <c r="F103" s="144"/>
      <c r="G103" s="144">
        <f>E103*F103</f>
        <v>0</v>
      </c>
      <c r="H103" s="144">
        <v>339.99</v>
      </c>
      <c r="I103" s="144">
        <f>ROUND(E103*H103,2)</f>
        <v>2039.94</v>
      </c>
      <c r="J103" s="144">
        <v>352.01</v>
      </c>
      <c r="K103" s="144">
        <f>ROUND(E103*J103,2)</f>
        <v>2112.06</v>
      </c>
      <c r="L103" s="144">
        <v>21</v>
      </c>
      <c r="M103" s="144">
        <f>G103*(1+L103/100)</f>
        <v>0</v>
      </c>
      <c r="N103" s="145">
        <v>0.25080000000000002</v>
      </c>
      <c r="O103" s="145">
        <f>ROUND(E103*N103,5)</f>
        <v>1.5047999999999999</v>
      </c>
      <c r="P103" s="145">
        <v>0</v>
      </c>
      <c r="Q103" s="145">
        <f>ROUND(E103*P103,5)</f>
        <v>0</v>
      </c>
      <c r="R103" s="145"/>
      <c r="S103" s="145"/>
      <c r="T103" s="146">
        <v>0.81799999999999995</v>
      </c>
      <c r="U103" s="145">
        <f>ROUND(E103*T103,2)</f>
        <v>4.91</v>
      </c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 t="s">
        <v>103</v>
      </c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5">
      <c r="A104" s="140"/>
      <c r="B104" s="140"/>
      <c r="C104" s="148" t="s">
        <v>503</v>
      </c>
      <c r="D104" s="149"/>
      <c r="E104" s="150">
        <v>6</v>
      </c>
      <c r="F104" s="144"/>
      <c r="G104" s="144"/>
      <c r="H104" s="144"/>
      <c r="I104" s="144"/>
      <c r="J104" s="144"/>
      <c r="K104" s="144"/>
      <c r="L104" s="144"/>
      <c r="M104" s="144"/>
      <c r="N104" s="145"/>
      <c r="O104" s="145"/>
      <c r="P104" s="145"/>
      <c r="Q104" s="145"/>
      <c r="R104" s="145"/>
      <c r="S104" s="145"/>
      <c r="T104" s="146"/>
      <c r="U104" s="145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 t="s">
        <v>105</v>
      </c>
      <c r="AF104" s="147">
        <v>0</v>
      </c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5">
      <c r="A105" s="140">
        <v>36</v>
      </c>
      <c r="B105" s="140" t="s">
        <v>405</v>
      </c>
      <c r="C105" s="141" t="s">
        <v>406</v>
      </c>
      <c r="D105" s="142" t="s">
        <v>216</v>
      </c>
      <c r="E105" s="143">
        <v>1</v>
      </c>
      <c r="F105" s="144"/>
      <c r="G105" s="144">
        <f>E105*F105</f>
        <v>0</v>
      </c>
      <c r="H105" s="144">
        <v>212</v>
      </c>
      <c r="I105" s="144">
        <f>ROUND(E105*H105,2)</f>
        <v>212</v>
      </c>
      <c r="J105" s="144">
        <v>0</v>
      </c>
      <c r="K105" s="144">
        <f>ROUND(E105*J105,2)</f>
        <v>0</v>
      </c>
      <c r="L105" s="144">
        <v>21</v>
      </c>
      <c r="M105" s="144">
        <f>G105*(1+L105/100)</f>
        <v>0</v>
      </c>
      <c r="N105" s="145">
        <v>2E-3</v>
      </c>
      <c r="O105" s="145">
        <f>ROUND(E105*N105,5)</f>
        <v>2E-3</v>
      </c>
      <c r="P105" s="145">
        <v>0</v>
      </c>
      <c r="Q105" s="145">
        <f>ROUND(E105*P105,5)</f>
        <v>0</v>
      </c>
      <c r="R105" s="145"/>
      <c r="S105" s="145"/>
      <c r="T105" s="146">
        <v>0</v>
      </c>
      <c r="U105" s="145">
        <f>ROUND(E105*T105,2)</f>
        <v>0</v>
      </c>
      <c r="V105" s="147"/>
      <c r="W105" s="147"/>
      <c r="X105" s="147"/>
      <c r="Y105" s="147"/>
      <c r="Z105" s="147"/>
      <c r="AA105" s="147"/>
      <c r="AB105" s="147"/>
      <c r="AC105" s="147"/>
      <c r="AD105" s="147"/>
      <c r="AE105" s="147" t="s">
        <v>171</v>
      </c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5">
      <c r="A106" s="140"/>
      <c r="B106" s="140"/>
      <c r="C106" s="148" t="s">
        <v>407</v>
      </c>
      <c r="D106" s="149"/>
      <c r="E106" s="150">
        <v>1</v>
      </c>
      <c r="F106" s="144"/>
      <c r="G106" s="144"/>
      <c r="H106" s="144"/>
      <c r="I106" s="144"/>
      <c r="J106" s="144"/>
      <c r="K106" s="144"/>
      <c r="L106" s="144"/>
      <c r="M106" s="144"/>
      <c r="N106" s="145"/>
      <c r="O106" s="145"/>
      <c r="P106" s="145"/>
      <c r="Q106" s="145"/>
      <c r="R106" s="145"/>
      <c r="S106" s="145"/>
      <c r="T106" s="146"/>
      <c r="U106" s="145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 t="s">
        <v>105</v>
      </c>
      <c r="AF106" s="147">
        <v>0</v>
      </c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5">
      <c r="A107" s="140">
        <v>37</v>
      </c>
      <c r="B107" s="140" t="s">
        <v>504</v>
      </c>
      <c r="C107" s="141" t="s">
        <v>505</v>
      </c>
      <c r="D107" s="142" t="s">
        <v>216</v>
      </c>
      <c r="E107" s="143">
        <v>1</v>
      </c>
      <c r="F107" s="144"/>
      <c r="G107" s="144">
        <f>E107*F107</f>
        <v>0</v>
      </c>
      <c r="H107" s="144">
        <v>1036</v>
      </c>
      <c r="I107" s="144">
        <f>ROUND(E107*H107,2)</f>
        <v>1036</v>
      </c>
      <c r="J107" s="144">
        <v>0</v>
      </c>
      <c r="K107" s="144">
        <f>ROUND(E107*J107,2)</f>
        <v>0</v>
      </c>
      <c r="L107" s="144">
        <v>21</v>
      </c>
      <c r="M107" s="144">
        <f>G107*(1+L107/100)</f>
        <v>0</v>
      </c>
      <c r="N107" s="145">
        <v>5.1000000000000004E-3</v>
      </c>
      <c r="O107" s="145">
        <f>ROUND(E107*N107,5)</f>
        <v>5.1000000000000004E-3</v>
      </c>
      <c r="P107" s="145">
        <v>0</v>
      </c>
      <c r="Q107" s="145">
        <f>ROUND(E107*P107,5)</f>
        <v>0</v>
      </c>
      <c r="R107" s="145"/>
      <c r="S107" s="145"/>
      <c r="T107" s="146">
        <v>0</v>
      </c>
      <c r="U107" s="145">
        <f>ROUND(E107*T107,2)</f>
        <v>0</v>
      </c>
      <c r="V107" s="147"/>
      <c r="W107" s="147"/>
      <c r="X107" s="147"/>
      <c r="Y107" s="147"/>
      <c r="Z107" s="147"/>
      <c r="AA107" s="147"/>
      <c r="AB107" s="147"/>
      <c r="AC107" s="147"/>
      <c r="AD107" s="147"/>
      <c r="AE107" s="147" t="s">
        <v>171</v>
      </c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5">
      <c r="A108" s="140"/>
      <c r="B108" s="140"/>
      <c r="C108" s="148" t="s">
        <v>506</v>
      </c>
      <c r="D108" s="149"/>
      <c r="E108" s="150">
        <v>1</v>
      </c>
      <c r="F108" s="144"/>
      <c r="G108" s="144"/>
      <c r="H108" s="144"/>
      <c r="I108" s="144"/>
      <c r="J108" s="144"/>
      <c r="K108" s="144"/>
      <c r="L108" s="144"/>
      <c r="M108" s="144"/>
      <c r="N108" s="145"/>
      <c r="O108" s="145"/>
      <c r="P108" s="145"/>
      <c r="Q108" s="145"/>
      <c r="R108" s="145"/>
      <c r="S108" s="145"/>
      <c r="T108" s="146"/>
      <c r="U108" s="145"/>
      <c r="V108" s="147"/>
      <c r="W108" s="147"/>
      <c r="X108" s="147"/>
      <c r="Y108" s="147"/>
      <c r="Z108" s="147"/>
      <c r="AA108" s="147"/>
      <c r="AB108" s="147"/>
      <c r="AC108" s="147"/>
      <c r="AD108" s="147"/>
      <c r="AE108" s="147" t="s">
        <v>105</v>
      </c>
      <c r="AF108" s="147">
        <v>0</v>
      </c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5">
      <c r="A109" s="140">
        <v>38</v>
      </c>
      <c r="B109" s="140" t="s">
        <v>408</v>
      </c>
      <c r="C109" s="141" t="s">
        <v>409</v>
      </c>
      <c r="D109" s="142" t="s">
        <v>216</v>
      </c>
      <c r="E109" s="143">
        <v>2</v>
      </c>
      <c r="F109" s="144"/>
      <c r="G109" s="144">
        <f>E109*F109</f>
        <v>0</v>
      </c>
      <c r="H109" s="144">
        <v>896</v>
      </c>
      <c r="I109" s="144">
        <f>ROUND(E109*H109,2)</f>
        <v>1792</v>
      </c>
      <c r="J109" s="144">
        <v>0</v>
      </c>
      <c r="K109" s="144">
        <f>ROUND(E109*J109,2)</f>
        <v>0</v>
      </c>
      <c r="L109" s="144">
        <v>21</v>
      </c>
      <c r="M109" s="144">
        <f>G109*(1+L109/100)</f>
        <v>0</v>
      </c>
      <c r="N109" s="145">
        <v>6.0000000000000001E-3</v>
      </c>
      <c r="O109" s="145">
        <f>ROUND(E109*N109,5)</f>
        <v>1.2E-2</v>
      </c>
      <c r="P109" s="145">
        <v>0</v>
      </c>
      <c r="Q109" s="145">
        <f>ROUND(E109*P109,5)</f>
        <v>0</v>
      </c>
      <c r="R109" s="145"/>
      <c r="S109" s="145"/>
      <c r="T109" s="146">
        <v>0</v>
      </c>
      <c r="U109" s="145">
        <f>ROUND(E109*T109,2)</f>
        <v>0</v>
      </c>
      <c r="V109" s="147"/>
      <c r="W109" s="147"/>
      <c r="X109" s="147"/>
      <c r="Y109" s="147"/>
      <c r="Z109" s="147"/>
      <c r="AA109" s="147"/>
      <c r="AB109" s="147"/>
      <c r="AC109" s="147"/>
      <c r="AD109" s="147"/>
      <c r="AE109" s="147" t="s">
        <v>171</v>
      </c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5">
      <c r="A110" s="140"/>
      <c r="B110" s="140"/>
      <c r="C110" s="148" t="s">
        <v>507</v>
      </c>
      <c r="D110" s="149"/>
      <c r="E110" s="150">
        <v>1</v>
      </c>
      <c r="F110" s="144"/>
      <c r="G110" s="144"/>
      <c r="H110" s="144"/>
      <c r="I110" s="144"/>
      <c r="J110" s="144"/>
      <c r="K110" s="144"/>
      <c r="L110" s="144"/>
      <c r="M110" s="144"/>
      <c r="N110" s="145"/>
      <c r="O110" s="145"/>
      <c r="P110" s="145"/>
      <c r="Q110" s="145"/>
      <c r="R110" s="145"/>
      <c r="S110" s="145"/>
      <c r="T110" s="146"/>
      <c r="U110" s="145"/>
      <c r="V110" s="147"/>
      <c r="W110" s="147"/>
      <c r="X110" s="147"/>
      <c r="Y110" s="147"/>
      <c r="Z110" s="147"/>
      <c r="AA110" s="147"/>
      <c r="AB110" s="147"/>
      <c r="AC110" s="147"/>
      <c r="AD110" s="147"/>
      <c r="AE110" s="147" t="s">
        <v>105</v>
      </c>
      <c r="AF110" s="147">
        <v>0</v>
      </c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5">
      <c r="A111" s="140"/>
      <c r="B111" s="140"/>
      <c r="C111" s="148" t="s">
        <v>508</v>
      </c>
      <c r="D111" s="149"/>
      <c r="E111" s="150">
        <v>1</v>
      </c>
      <c r="F111" s="144"/>
      <c r="G111" s="144"/>
      <c r="H111" s="144"/>
      <c r="I111" s="144"/>
      <c r="J111" s="144"/>
      <c r="K111" s="144"/>
      <c r="L111" s="144"/>
      <c r="M111" s="144"/>
      <c r="N111" s="145"/>
      <c r="O111" s="145"/>
      <c r="P111" s="145"/>
      <c r="Q111" s="145"/>
      <c r="R111" s="145"/>
      <c r="S111" s="145"/>
      <c r="T111" s="146"/>
      <c r="U111" s="145"/>
      <c r="V111" s="147"/>
      <c r="W111" s="147"/>
      <c r="X111" s="147"/>
      <c r="Y111" s="147"/>
      <c r="Z111" s="147"/>
      <c r="AA111" s="147"/>
      <c r="AB111" s="147"/>
      <c r="AC111" s="147"/>
      <c r="AD111" s="147"/>
      <c r="AE111" s="147" t="s">
        <v>105</v>
      </c>
      <c r="AF111" s="147">
        <v>0</v>
      </c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5">
      <c r="A112" s="140">
        <v>39</v>
      </c>
      <c r="B112" s="140" t="s">
        <v>411</v>
      </c>
      <c r="C112" s="141" t="s">
        <v>412</v>
      </c>
      <c r="D112" s="142" t="s">
        <v>216</v>
      </c>
      <c r="E112" s="143">
        <v>1</v>
      </c>
      <c r="F112" s="144"/>
      <c r="G112" s="144">
        <f>E112*F112</f>
        <v>0</v>
      </c>
      <c r="H112" s="144">
        <v>1155</v>
      </c>
      <c r="I112" s="144">
        <f>ROUND(E112*H112,2)</f>
        <v>1155</v>
      </c>
      <c r="J112" s="144">
        <v>0</v>
      </c>
      <c r="K112" s="144">
        <f>ROUND(E112*J112,2)</f>
        <v>0</v>
      </c>
      <c r="L112" s="144">
        <v>21</v>
      </c>
      <c r="M112" s="144">
        <f>G112*(1+L112/100)</f>
        <v>0</v>
      </c>
      <c r="N112" s="145">
        <v>5.1000000000000004E-3</v>
      </c>
      <c r="O112" s="145">
        <f>ROUND(E112*N112,5)</f>
        <v>5.1000000000000004E-3</v>
      </c>
      <c r="P112" s="145">
        <v>0</v>
      </c>
      <c r="Q112" s="145">
        <f>ROUND(E112*P112,5)</f>
        <v>0</v>
      </c>
      <c r="R112" s="145"/>
      <c r="S112" s="145"/>
      <c r="T112" s="146">
        <v>0</v>
      </c>
      <c r="U112" s="145">
        <f>ROUND(E112*T112,2)</f>
        <v>0</v>
      </c>
      <c r="V112" s="147"/>
      <c r="W112" s="147"/>
      <c r="X112" s="147"/>
      <c r="Y112" s="147"/>
      <c r="Z112" s="147"/>
      <c r="AA112" s="147"/>
      <c r="AB112" s="147"/>
      <c r="AC112" s="147"/>
      <c r="AD112" s="147"/>
      <c r="AE112" s="147" t="s">
        <v>171</v>
      </c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5">
      <c r="A113" s="140"/>
      <c r="B113" s="140"/>
      <c r="C113" s="148" t="s">
        <v>509</v>
      </c>
      <c r="D113" s="149"/>
      <c r="E113" s="150">
        <v>1</v>
      </c>
      <c r="F113" s="144"/>
      <c r="G113" s="144"/>
      <c r="H113" s="144"/>
      <c r="I113" s="144"/>
      <c r="J113" s="144"/>
      <c r="K113" s="144"/>
      <c r="L113" s="144"/>
      <c r="M113" s="144"/>
      <c r="N113" s="145"/>
      <c r="O113" s="145"/>
      <c r="P113" s="145"/>
      <c r="Q113" s="145"/>
      <c r="R113" s="145"/>
      <c r="S113" s="145"/>
      <c r="T113" s="146"/>
      <c r="U113" s="145"/>
      <c r="V113" s="147"/>
      <c r="W113" s="147"/>
      <c r="X113" s="147"/>
      <c r="Y113" s="147"/>
      <c r="Z113" s="147"/>
      <c r="AA113" s="147"/>
      <c r="AB113" s="147"/>
      <c r="AC113" s="147"/>
      <c r="AD113" s="147"/>
      <c r="AE113" s="147" t="s">
        <v>105</v>
      </c>
      <c r="AF113" s="147">
        <v>0</v>
      </c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5">
      <c r="A114" s="140">
        <v>40</v>
      </c>
      <c r="B114" s="140" t="s">
        <v>413</v>
      </c>
      <c r="C114" s="141" t="s">
        <v>414</v>
      </c>
      <c r="D114" s="142" t="s">
        <v>216</v>
      </c>
      <c r="E114" s="143">
        <v>1</v>
      </c>
      <c r="F114" s="144"/>
      <c r="G114" s="144">
        <f>E114*F114</f>
        <v>0</v>
      </c>
      <c r="H114" s="144">
        <v>1036</v>
      </c>
      <c r="I114" s="144">
        <f>ROUND(E114*H114,2)</f>
        <v>1036</v>
      </c>
      <c r="J114" s="144">
        <v>0</v>
      </c>
      <c r="K114" s="144">
        <f>ROUND(E114*J114,2)</f>
        <v>0</v>
      </c>
      <c r="L114" s="144">
        <v>21</v>
      </c>
      <c r="M114" s="144">
        <f>G114*(1+L114/100)</f>
        <v>0</v>
      </c>
      <c r="N114" s="145">
        <v>5.1000000000000004E-3</v>
      </c>
      <c r="O114" s="145">
        <f>ROUND(E114*N114,5)</f>
        <v>5.1000000000000004E-3</v>
      </c>
      <c r="P114" s="145">
        <v>0</v>
      </c>
      <c r="Q114" s="145">
        <f>ROUND(E114*P114,5)</f>
        <v>0</v>
      </c>
      <c r="R114" s="145"/>
      <c r="S114" s="145"/>
      <c r="T114" s="146">
        <v>0</v>
      </c>
      <c r="U114" s="145">
        <f>ROUND(E114*T114,2)</f>
        <v>0</v>
      </c>
      <c r="V114" s="147"/>
      <c r="W114" s="147"/>
      <c r="X114" s="147"/>
      <c r="Y114" s="147"/>
      <c r="Z114" s="147"/>
      <c r="AA114" s="147"/>
      <c r="AB114" s="147"/>
      <c r="AC114" s="147"/>
      <c r="AD114" s="147"/>
      <c r="AE114" s="147" t="s">
        <v>171</v>
      </c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5">
      <c r="A115" s="140"/>
      <c r="B115" s="140"/>
      <c r="C115" s="148" t="s">
        <v>415</v>
      </c>
      <c r="D115" s="149"/>
      <c r="E115" s="150">
        <v>1</v>
      </c>
      <c r="F115" s="144"/>
      <c r="G115" s="144"/>
      <c r="H115" s="144"/>
      <c r="I115" s="144"/>
      <c r="J115" s="144"/>
      <c r="K115" s="144"/>
      <c r="L115" s="144"/>
      <c r="M115" s="144"/>
      <c r="N115" s="145"/>
      <c r="O115" s="145"/>
      <c r="P115" s="145"/>
      <c r="Q115" s="145"/>
      <c r="R115" s="145"/>
      <c r="S115" s="145"/>
      <c r="T115" s="146"/>
      <c r="U115" s="145"/>
      <c r="V115" s="147"/>
      <c r="W115" s="147"/>
      <c r="X115" s="147"/>
      <c r="Y115" s="147"/>
      <c r="Z115" s="147"/>
      <c r="AA115" s="147"/>
      <c r="AB115" s="147"/>
      <c r="AC115" s="147"/>
      <c r="AD115" s="147"/>
      <c r="AE115" s="147" t="s">
        <v>105</v>
      </c>
      <c r="AF115" s="147">
        <v>0</v>
      </c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5">
      <c r="A116" s="140">
        <v>41</v>
      </c>
      <c r="B116" s="140" t="s">
        <v>510</v>
      </c>
      <c r="C116" s="141" t="s">
        <v>511</v>
      </c>
      <c r="D116" s="142" t="s">
        <v>118</v>
      </c>
      <c r="E116" s="143">
        <v>71</v>
      </c>
      <c r="F116" s="144"/>
      <c r="G116" s="144">
        <f>E116*F116</f>
        <v>0</v>
      </c>
      <c r="H116" s="144">
        <v>0.6</v>
      </c>
      <c r="I116" s="144">
        <f>ROUND(E116*H116,2)</f>
        <v>42.6</v>
      </c>
      <c r="J116" s="144">
        <v>5.2</v>
      </c>
      <c r="K116" s="144">
        <f>ROUND(E116*J116,2)</f>
        <v>369.2</v>
      </c>
      <c r="L116" s="144">
        <v>21</v>
      </c>
      <c r="M116" s="144">
        <f>G116*(1+L116/100)</f>
        <v>0</v>
      </c>
      <c r="N116" s="145">
        <v>0</v>
      </c>
      <c r="O116" s="145">
        <f>ROUND(E116*N116,5)</f>
        <v>0</v>
      </c>
      <c r="P116" s="145">
        <v>0</v>
      </c>
      <c r="Q116" s="145">
        <f>ROUND(E116*P116,5)</f>
        <v>0</v>
      </c>
      <c r="R116" s="145"/>
      <c r="S116" s="145"/>
      <c r="T116" s="146">
        <v>1.2E-2</v>
      </c>
      <c r="U116" s="145">
        <f>ROUND(E116*T116,2)</f>
        <v>0.85</v>
      </c>
      <c r="V116" s="147"/>
      <c r="W116" s="147"/>
      <c r="X116" s="147"/>
      <c r="Y116" s="147"/>
      <c r="Z116" s="147"/>
      <c r="AA116" s="147"/>
      <c r="AB116" s="147"/>
      <c r="AC116" s="147"/>
      <c r="AD116" s="147"/>
      <c r="AE116" s="147" t="s">
        <v>103</v>
      </c>
      <c r="AF116" s="147"/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5">
      <c r="A117" s="140"/>
      <c r="B117" s="140"/>
      <c r="C117" s="148" t="s">
        <v>512</v>
      </c>
      <c r="D117" s="149"/>
      <c r="E117" s="150">
        <v>71</v>
      </c>
      <c r="F117" s="144"/>
      <c r="G117" s="144"/>
      <c r="H117" s="144"/>
      <c r="I117" s="144"/>
      <c r="J117" s="144"/>
      <c r="K117" s="144"/>
      <c r="L117" s="144"/>
      <c r="M117" s="144"/>
      <c r="N117" s="145"/>
      <c r="O117" s="145"/>
      <c r="P117" s="145"/>
      <c r="Q117" s="145"/>
      <c r="R117" s="145"/>
      <c r="S117" s="145"/>
      <c r="T117" s="146"/>
      <c r="U117" s="145"/>
      <c r="V117" s="147"/>
      <c r="W117" s="147"/>
      <c r="X117" s="147"/>
      <c r="Y117" s="147"/>
      <c r="Z117" s="147"/>
      <c r="AA117" s="147"/>
      <c r="AB117" s="147"/>
      <c r="AC117" s="147"/>
      <c r="AD117" s="147"/>
      <c r="AE117" s="147" t="s">
        <v>105</v>
      </c>
      <c r="AF117" s="147">
        <v>0</v>
      </c>
      <c r="AG117" s="147"/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5">
      <c r="A118" s="140">
        <v>42</v>
      </c>
      <c r="B118" s="140" t="s">
        <v>513</v>
      </c>
      <c r="C118" s="141" t="s">
        <v>514</v>
      </c>
      <c r="D118" s="142" t="s">
        <v>118</v>
      </c>
      <c r="E118" s="143">
        <v>71</v>
      </c>
      <c r="F118" s="144"/>
      <c r="G118" s="144">
        <f>E118*F118</f>
        <v>0</v>
      </c>
      <c r="H118" s="144">
        <v>23.25</v>
      </c>
      <c r="I118" s="144">
        <f>ROUND(E118*H118,2)</f>
        <v>1650.75</v>
      </c>
      <c r="J118" s="144">
        <v>13.850000000000001</v>
      </c>
      <c r="K118" s="144">
        <f>ROUND(E118*J118,2)</f>
        <v>983.35</v>
      </c>
      <c r="L118" s="144">
        <v>21</v>
      </c>
      <c r="M118" s="144">
        <f>G118*(1+L118/100)</f>
        <v>0</v>
      </c>
      <c r="N118" s="145">
        <v>4.4000000000000002E-4</v>
      </c>
      <c r="O118" s="145">
        <f>ROUND(E118*N118,5)</f>
        <v>3.124E-2</v>
      </c>
      <c r="P118" s="145">
        <v>0</v>
      </c>
      <c r="Q118" s="145">
        <f>ROUND(E118*P118,5)</f>
        <v>0</v>
      </c>
      <c r="R118" s="145"/>
      <c r="S118" s="145"/>
      <c r="T118" s="146">
        <v>3.1E-2</v>
      </c>
      <c r="U118" s="145">
        <f>ROUND(E118*T118,2)</f>
        <v>2.2000000000000002</v>
      </c>
      <c r="V118" s="147"/>
      <c r="W118" s="147"/>
      <c r="X118" s="147"/>
      <c r="Y118" s="147"/>
      <c r="Z118" s="147"/>
      <c r="AA118" s="147"/>
      <c r="AB118" s="147"/>
      <c r="AC118" s="147"/>
      <c r="AD118" s="147"/>
      <c r="AE118" s="147" t="s">
        <v>103</v>
      </c>
      <c r="AF118" s="147"/>
      <c r="AG118" s="147"/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5">
      <c r="A119" s="140"/>
      <c r="B119" s="140"/>
      <c r="C119" s="148" t="s">
        <v>512</v>
      </c>
      <c r="D119" s="149"/>
      <c r="E119" s="150">
        <v>71</v>
      </c>
      <c r="F119" s="144"/>
      <c r="G119" s="144"/>
      <c r="H119" s="144"/>
      <c r="I119" s="144"/>
      <c r="J119" s="144"/>
      <c r="K119" s="144"/>
      <c r="L119" s="144"/>
      <c r="M119" s="144"/>
      <c r="N119" s="145"/>
      <c r="O119" s="145"/>
      <c r="P119" s="145"/>
      <c r="Q119" s="145"/>
      <c r="R119" s="145"/>
      <c r="S119" s="145"/>
      <c r="T119" s="146"/>
      <c r="U119" s="145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 t="s">
        <v>105</v>
      </c>
      <c r="AF119" s="147">
        <v>0</v>
      </c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x14ac:dyDescent="0.25">
      <c r="A120" s="151" t="s">
        <v>98</v>
      </c>
      <c r="B120" s="151" t="s">
        <v>62</v>
      </c>
      <c r="C120" s="152" t="s">
        <v>63</v>
      </c>
      <c r="D120" s="153"/>
      <c r="E120" s="154"/>
      <c r="F120" s="155"/>
      <c r="G120" s="155">
        <f>SUMIF(AE121:AE121,"&lt;&gt;NOR",G121:G121)</f>
        <v>0</v>
      </c>
      <c r="H120" s="155"/>
      <c r="I120" s="155">
        <f>SUM(I121:I121)</f>
        <v>63.73</v>
      </c>
      <c r="J120" s="155"/>
      <c r="K120" s="155">
        <f>SUM(K121:K121)</f>
        <v>2436.27</v>
      </c>
      <c r="L120" s="155"/>
      <c r="M120" s="155">
        <f>SUM(M121:M121)</f>
        <v>0</v>
      </c>
      <c r="N120" s="156"/>
      <c r="O120" s="156">
        <f>SUM(O121:O121)</f>
        <v>2.7422800000000001</v>
      </c>
      <c r="P120" s="156"/>
      <c r="Q120" s="156">
        <f>SUM(Q121:Q121)</f>
        <v>0</v>
      </c>
      <c r="R120" s="156"/>
      <c r="S120" s="156"/>
      <c r="T120" s="157"/>
      <c r="U120" s="156">
        <f>SUM(U121:U121)</f>
        <v>84.58</v>
      </c>
      <c r="AE120" t="s">
        <v>99</v>
      </c>
    </row>
    <row r="121" spans="1:60" outlineLevel="1" x14ac:dyDescent="0.25">
      <c r="A121" s="140">
        <v>43</v>
      </c>
      <c r="B121" s="140" t="s">
        <v>416</v>
      </c>
      <c r="C121" s="141" t="s">
        <v>417</v>
      </c>
      <c r="D121" s="142" t="s">
        <v>216</v>
      </c>
      <c r="E121" s="143">
        <v>1</v>
      </c>
      <c r="F121" s="144"/>
      <c r="G121" s="144">
        <f>E121*F121</f>
        <v>0</v>
      </c>
      <c r="H121" s="144">
        <v>63.73</v>
      </c>
      <c r="I121" s="144">
        <f>ROUND(E121*H121,2)</f>
        <v>63.73</v>
      </c>
      <c r="J121" s="144">
        <v>2436.27</v>
      </c>
      <c r="K121" s="144">
        <f>ROUND(E121*J121,2)</f>
        <v>2436.27</v>
      </c>
      <c r="L121" s="144">
        <v>21</v>
      </c>
      <c r="M121" s="144">
        <f>G121*(1+L121/100)</f>
        <v>0</v>
      </c>
      <c r="N121" s="145">
        <v>2.7422800000000001</v>
      </c>
      <c r="O121" s="145">
        <f>ROUND(E121*N121,5)</f>
        <v>2.7422800000000001</v>
      </c>
      <c r="P121" s="145">
        <v>0</v>
      </c>
      <c r="Q121" s="145">
        <f>ROUND(E121*P121,5)</f>
        <v>0</v>
      </c>
      <c r="R121" s="145"/>
      <c r="S121" s="145"/>
      <c r="T121" s="146">
        <v>84.584000000000003</v>
      </c>
      <c r="U121" s="145">
        <f>ROUND(E121*T121,2)</f>
        <v>84.58</v>
      </c>
      <c r="V121" s="147"/>
      <c r="W121" s="147"/>
      <c r="X121" s="147"/>
      <c r="Y121" s="147"/>
      <c r="Z121" s="147"/>
      <c r="AA121" s="147"/>
      <c r="AB121" s="147"/>
      <c r="AC121" s="147"/>
      <c r="AD121" s="147"/>
      <c r="AE121" s="147" t="s">
        <v>103</v>
      </c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x14ac:dyDescent="0.25">
      <c r="A122" s="151" t="s">
        <v>98</v>
      </c>
      <c r="B122" s="151" t="s">
        <v>64</v>
      </c>
      <c r="C122" s="152" t="s">
        <v>65</v>
      </c>
      <c r="D122" s="153"/>
      <c r="E122" s="154"/>
      <c r="F122" s="155"/>
      <c r="G122" s="155">
        <f>SUMIF(AE123:AE130,"&lt;&gt;NOR",G123:G130)</f>
        <v>0</v>
      </c>
      <c r="H122" s="155"/>
      <c r="I122" s="155">
        <f>SUM(I123:I130)</f>
        <v>0</v>
      </c>
      <c r="J122" s="155"/>
      <c r="K122" s="155">
        <f>SUM(K123:K130)</f>
        <v>507.43999999999994</v>
      </c>
      <c r="L122" s="155"/>
      <c r="M122" s="155">
        <f>SUM(M123:M130)</f>
        <v>0</v>
      </c>
      <c r="N122" s="156"/>
      <c r="O122" s="156">
        <f>SUM(O123:O130)</f>
        <v>0</v>
      </c>
      <c r="P122" s="156"/>
      <c r="Q122" s="156">
        <f>SUM(Q123:Q130)</f>
        <v>0</v>
      </c>
      <c r="R122" s="156"/>
      <c r="S122" s="156"/>
      <c r="T122" s="157"/>
      <c r="U122" s="156">
        <f>SUM(U123:U130)</f>
        <v>0.11</v>
      </c>
      <c r="AE122" t="s">
        <v>99</v>
      </c>
    </row>
    <row r="123" spans="1:60" outlineLevel="1" x14ac:dyDescent="0.25">
      <c r="A123" s="140">
        <v>44</v>
      </c>
      <c r="B123" s="140" t="s">
        <v>420</v>
      </c>
      <c r="C123" s="141" t="s">
        <v>421</v>
      </c>
      <c r="D123" s="142" t="s">
        <v>170</v>
      </c>
      <c r="E123" s="143">
        <v>1.01</v>
      </c>
      <c r="F123" s="144"/>
      <c r="G123" s="144">
        <f>E123*F123</f>
        <v>0</v>
      </c>
      <c r="H123" s="144">
        <v>0</v>
      </c>
      <c r="I123" s="144">
        <f>ROUND(E123*H123,2)</f>
        <v>0</v>
      </c>
      <c r="J123" s="144">
        <v>42.7</v>
      </c>
      <c r="K123" s="144">
        <f>ROUND(E123*J123,2)</f>
        <v>43.13</v>
      </c>
      <c r="L123" s="144">
        <v>21</v>
      </c>
      <c r="M123" s="144">
        <f>G123*(1+L123/100)</f>
        <v>0</v>
      </c>
      <c r="N123" s="145">
        <v>0</v>
      </c>
      <c r="O123" s="145">
        <f>ROUND(E123*N123,5)</f>
        <v>0</v>
      </c>
      <c r="P123" s="145">
        <v>0</v>
      </c>
      <c r="Q123" s="145">
        <f>ROUND(E123*P123,5)</f>
        <v>0</v>
      </c>
      <c r="R123" s="145"/>
      <c r="S123" s="145"/>
      <c r="T123" s="146">
        <v>0.01</v>
      </c>
      <c r="U123" s="145">
        <f>ROUND(E123*T123,2)</f>
        <v>0.01</v>
      </c>
      <c r="V123" s="147"/>
      <c r="W123" s="147"/>
      <c r="X123" s="147"/>
      <c r="Y123" s="147"/>
      <c r="Z123" s="147"/>
      <c r="AA123" s="147"/>
      <c r="AB123" s="147"/>
      <c r="AC123" s="147"/>
      <c r="AD123" s="147"/>
      <c r="AE123" s="147" t="s">
        <v>103</v>
      </c>
      <c r="AF123" s="147"/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5">
      <c r="A124" s="140"/>
      <c r="B124" s="140"/>
      <c r="C124" s="148" t="s">
        <v>515</v>
      </c>
      <c r="D124" s="149"/>
      <c r="E124" s="150">
        <v>1.01</v>
      </c>
      <c r="F124" s="144"/>
      <c r="G124" s="144"/>
      <c r="H124" s="144"/>
      <c r="I124" s="144"/>
      <c r="J124" s="144"/>
      <c r="K124" s="144"/>
      <c r="L124" s="144"/>
      <c r="M124" s="144"/>
      <c r="N124" s="145"/>
      <c r="O124" s="145"/>
      <c r="P124" s="145"/>
      <c r="Q124" s="145"/>
      <c r="R124" s="145"/>
      <c r="S124" s="145"/>
      <c r="T124" s="146"/>
      <c r="U124" s="145"/>
      <c r="V124" s="147"/>
      <c r="W124" s="147"/>
      <c r="X124" s="147"/>
      <c r="Y124" s="147"/>
      <c r="Z124" s="147"/>
      <c r="AA124" s="147"/>
      <c r="AB124" s="147"/>
      <c r="AC124" s="147"/>
      <c r="AD124" s="147"/>
      <c r="AE124" s="147" t="s">
        <v>105</v>
      </c>
      <c r="AF124" s="147">
        <v>0</v>
      </c>
      <c r="AG124" s="147"/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5">
      <c r="A125" s="140">
        <v>45</v>
      </c>
      <c r="B125" s="140" t="s">
        <v>423</v>
      </c>
      <c r="C125" s="141" t="s">
        <v>424</v>
      </c>
      <c r="D125" s="142" t="s">
        <v>170</v>
      </c>
      <c r="E125" s="143">
        <v>3.03</v>
      </c>
      <c r="F125" s="144"/>
      <c r="G125" s="144">
        <f>E125*F125</f>
        <v>0</v>
      </c>
      <c r="H125" s="144">
        <v>0</v>
      </c>
      <c r="I125" s="144">
        <f>ROUND(E125*H125,2)</f>
        <v>0</v>
      </c>
      <c r="J125" s="144">
        <v>10.9</v>
      </c>
      <c r="K125" s="144">
        <f>ROUND(E125*J125,2)</f>
        <v>33.03</v>
      </c>
      <c r="L125" s="144">
        <v>21</v>
      </c>
      <c r="M125" s="144">
        <f>G125*(1+L125/100)</f>
        <v>0</v>
      </c>
      <c r="N125" s="145">
        <v>0</v>
      </c>
      <c r="O125" s="145">
        <f>ROUND(E125*N125,5)</f>
        <v>0</v>
      </c>
      <c r="P125" s="145">
        <v>0</v>
      </c>
      <c r="Q125" s="145">
        <f>ROUND(E125*P125,5)</f>
        <v>0</v>
      </c>
      <c r="R125" s="145"/>
      <c r="S125" s="145"/>
      <c r="T125" s="146">
        <v>0</v>
      </c>
      <c r="U125" s="145">
        <f>ROUND(E125*T125,2)</f>
        <v>0</v>
      </c>
      <c r="V125" s="147"/>
      <c r="W125" s="147"/>
      <c r="X125" s="147"/>
      <c r="Y125" s="147"/>
      <c r="Z125" s="147"/>
      <c r="AA125" s="147"/>
      <c r="AB125" s="147"/>
      <c r="AC125" s="147"/>
      <c r="AD125" s="147"/>
      <c r="AE125" s="147" t="s">
        <v>103</v>
      </c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5">
      <c r="A126" s="140"/>
      <c r="B126" s="140"/>
      <c r="C126" s="148" t="s">
        <v>516</v>
      </c>
      <c r="D126" s="149"/>
      <c r="E126" s="150">
        <v>3.03</v>
      </c>
      <c r="F126" s="144"/>
      <c r="G126" s="144"/>
      <c r="H126" s="144"/>
      <c r="I126" s="144"/>
      <c r="J126" s="144"/>
      <c r="K126" s="144"/>
      <c r="L126" s="144"/>
      <c r="M126" s="144"/>
      <c r="N126" s="145"/>
      <c r="O126" s="145"/>
      <c r="P126" s="145"/>
      <c r="Q126" s="145"/>
      <c r="R126" s="145"/>
      <c r="S126" s="145"/>
      <c r="T126" s="146"/>
      <c r="U126" s="145"/>
      <c r="V126" s="147"/>
      <c r="W126" s="147"/>
      <c r="X126" s="147"/>
      <c r="Y126" s="147"/>
      <c r="Z126" s="147"/>
      <c r="AA126" s="147"/>
      <c r="AB126" s="147"/>
      <c r="AC126" s="147"/>
      <c r="AD126" s="147"/>
      <c r="AE126" s="147" t="s">
        <v>105</v>
      </c>
      <c r="AF126" s="147">
        <v>0</v>
      </c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5">
      <c r="A127" s="140">
        <v>46</v>
      </c>
      <c r="B127" s="140" t="s">
        <v>426</v>
      </c>
      <c r="C127" s="141" t="s">
        <v>427</v>
      </c>
      <c r="D127" s="142" t="s">
        <v>170</v>
      </c>
      <c r="E127" s="143">
        <v>1.01</v>
      </c>
      <c r="F127" s="144"/>
      <c r="G127" s="144">
        <f>E127*F127</f>
        <v>0</v>
      </c>
      <c r="H127" s="144">
        <v>0</v>
      </c>
      <c r="I127" s="144">
        <f>ROUND(E127*H127,2)</f>
        <v>0</v>
      </c>
      <c r="J127" s="144">
        <v>124.5</v>
      </c>
      <c r="K127" s="144">
        <f>ROUND(E127*J127,2)</f>
        <v>125.75</v>
      </c>
      <c r="L127" s="144">
        <v>21</v>
      </c>
      <c r="M127" s="144">
        <f>G127*(1+L127/100)</f>
        <v>0</v>
      </c>
      <c r="N127" s="145">
        <v>0</v>
      </c>
      <c r="O127" s="145">
        <f>ROUND(E127*N127,5)</f>
        <v>0</v>
      </c>
      <c r="P127" s="145">
        <v>0</v>
      </c>
      <c r="Q127" s="145">
        <f>ROUND(E127*P127,5)</f>
        <v>0</v>
      </c>
      <c r="R127" s="145"/>
      <c r="S127" s="145"/>
      <c r="T127" s="146">
        <v>9.9000000000000005E-2</v>
      </c>
      <c r="U127" s="145">
        <f>ROUND(E127*T127,2)</f>
        <v>0.1</v>
      </c>
      <c r="V127" s="147"/>
      <c r="W127" s="147"/>
      <c r="X127" s="147"/>
      <c r="Y127" s="147"/>
      <c r="Z127" s="147"/>
      <c r="AA127" s="147"/>
      <c r="AB127" s="147"/>
      <c r="AC127" s="147"/>
      <c r="AD127" s="147"/>
      <c r="AE127" s="147" t="s">
        <v>103</v>
      </c>
      <c r="AF127" s="147"/>
      <c r="AG127" s="147"/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5">
      <c r="A128" s="140"/>
      <c r="B128" s="140"/>
      <c r="C128" s="148" t="s">
        <v>515</v>
      </c>
      <c r="D128" s="149"/>
      <c r="E128" s="150">
        <v>1.01</v>
      </c>
      <c r="F128" s="144"/>
      <c r="G128" s="144"/>
      <c r="H128" s="144"/>
      <c r="I128" s="144"/>
      <c r="J128" s="144"/>
      <c r="K128" s="144"/>
      <c r="L128" s="144"/>
      <c r="M128" s="144"/>
      <c r="N128" s="145"/>
      <c r="O128" s="145"/>
      <c r="P128" s="145"/>
      <c r="Q128" s="145"/>
      <c r="R128" s="145"/>
      <c r="S128" s="145"/>
      <c r="T128" s="146"/>
      <c r="U128" s="145"/>
      <c r="V128" s="147"/>
      <c r="W128" s="147"/>
      <c r="X128" s="147"/>
      <c r="Y128" s="147"/>
      <c r="Z128" s="147"/>
      <c r="AA128" s="147"/>
      <c r="AB128" s="147"/>
      <c r="AC128" s="147"/>
      <c r="AD128" s="147"/>
      <c r="AE128" s="147" t="s">
        <v>105</v>
      </c>
      <c r="AF128" s="147">
        <v>0</v>
      </c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5">
      <c r="A129" s="140">
        <v>47</v>
      </c>
      <c r="B129" s="140" t="s">
        <v>429</v>
      </c>
      <c r="C129" s="141" t="s">
        <v>430</v>
      </c>
      <c r="D129" s="142" t="s">
        <v>170</v>
      </c>
      <c r="E129" s="143">
        <v>1.01</v>
      </c>
      <c r="F129" s="144"/>
      <c r="G129" s="144">
        <f>E129*F129</f>
        <v>0</v>
      </c>
      <c r="H129" s="144">
        <v>0</v>
      </c>
      <c r="I129" s="144">
        <f>ROUND(E129*H129,2)</f>
        <v>0</v>
      </c>
      <c r="J129" s="144">
        <v>302.5</v>
      </c>
      <c r="K129" s="144">
        <f>ROUND(E129*J129,2)</f>
        <v>305.52999999999997</v>
      </c>
      <c r="L129" s="144">
        <v>21</v>
      </c>
      <c r="M129" s="144">
        <f>G129*(1+L129/100)</f>
        <v>0</v>
      </c>
      <c r="N129" s="145">
        <v>0</v>
      </c>
      <c r="O129" s="145">
        <f>ROUND(E129*N129,5)</f>
        <v>0</v>
      </c>
      <c r="P129" s="145">
        <v>0</v>
      </c>
      <c r="Q129" s="145">
        <f>ROUND(E129*P129,5)</f>
        <v>0</v>
      </c>
      <c r="R129" s="145"/>
      <c r="S129" s="145"/>
      <c r="T129" s="146">
        <v>0</v>
      </c>
      <c r="U129" s="145">
        <f>ROUND(E129*T129,2)</f>
        <v>0</v>
      </c>
      <c r="V129" s="147"/>
      <c r="W129" s="147"/>
      <c r="X129" s="147"/>
      <c r="Y129" s="147"/>
      <c r="Z129" s="147"/>
      <c r="AA129" s="147"/>
      <c r="AB129" s="147"/>
      <c r="AC129" s="147"/>
      <c r="AD129" s="147"/>
      <c r="AE129" s="147" t="s">
        <v>103</v>
      </c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5">
      <c r="A130" s="140"/>
      <c r="B130" s="140"/>
      <c r="C130" s="148" t="s">
        <v>515</v>
      </c>
      <c r="D130" s="149"/>
      <c r="E130" s="150">
        <v>1.01</v>
      </c>
      <c r="F130" s="144"/>
      <c r="G130" s="144"/>
      <c r="H130" s="144"/>
      <c r="I130" s="144"/>
      <c r="J130" s="144"/>
      <c r="K130" s="144"/>
      <c r="L130" s="144"/>
      <c r="M130" s="144"/>
      <c r="N130" s="145"/>
      <c r="O130" s="145"/>
      <c r="P130" s="145"/>
      <c r="Q130" s="145"/>
      <c r="R130" s="145"/>
      <c r="S130" s="145"/>
      <c r="T130" s="146"/>
      <c r="U130" s="145"/>
      <c r="V130" s="147"/>
      <c r="W130" s="147"/>
      <c r="X130" s="147"/>
      <c r="Y130" s="147"/>
      <c r="Z130" s="147"/>
      <c r="AA130" s="147"/>
      <c r="AB130" s="147"/>
      <c r="AC130" s="147"/>
      <c r="AD130" s="147"/>
      <c r="AE130" s="147" t="s">
        <v>105</v>
      </c>
      <c r="AF130" s="147">
        <v>0</v>
      </c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x14ac:dyDescent="0.25">
      <c r="A131" s="151" t="s">
        <v>98</v>
      </c>
      <c r="B131" s="151" t="s">
        <v>66</v>
      </c>
      <c r="C131" s="152" t="s">
        <v>67</v>
      </c>
      <c r="D131" s="153"/>
      <c r="E131" s="154"/>
      <c r="F131" s="155"/>
      <c r="G131" s="155">
        <f>SUMIF(AE132:AE133,"&lt;&gt;NOR",G132:G133)</f>
        <v>0</v>
      </c>
      <c r="H131" s="155"/>
      <c r="I131" s="155">
        <f>SUM(I132:I133)</f>
        <v>0</v>
      </c>
      <c r="J131" s="155"/>
      <c r="K131" s="155">
        <f>SUM(K132:K133)</f>
        <v>89253.13</v>
      </c>
      <c r="L131" s="155"/>
      <c r="M131" s="155">
        <f>SUM(M132:M133)</f>
        <v>0</v>
      </c>
      <c r="N131" s="156"/>
      <c r="O131" s="156">
        <f>SUM(O132:O133)</f>
        <v>0</v>
      </c>
      <c r="P131" s="156"/>
      <c r="Q131" s="156">
        <f>SUM(Q132:Q133)</f>
        <v>0</v>
      </c>
      <c r="R131" s="156"/>
      <c r="S131" s="156"/>
      <c r="T131" s="157"/>
      <c r="U131" s="156">
        <f>SUM(U132:U133)</f>
        <v>154.36000000000001</v>
      </c>
      <c r="AE131" t="s">
        <v>99</v>
      </c>
    </row>
    <row r="132" spans="1:60" outlineLevel="1" x14ac:dyDescent="0.25">
      <c r="A132" s="140">
        <v>48</v>
      </c>
      <c r="B132" s="140" t="s">
        <v>431</v>
      </c>
      <c r="C132" s="141" t="s">
        <v>432</v>
      </c>
      <c r="D132" s="142" t="s">
        <v>170</v>
      </c>
      <c r="E132" s="143">
        <v>395.80099999999999</v>
      </c>
      <c r="F132" s="144"/>
      <c r="G132" s="144">
        <f>E132*F132</f>
        <v>0</v>
      </c>
      <c r="H132" s="144">
        <v>0</v>
      </c>
      <c r="I132" s="144">
        <f>ROUND(E132*H132,2)</f>
        <v>0</v>
      </c>
      <c r="J132" s="144">
        <v>225.5</v>
      </c>
      <c r="K132" s="144">
        <f>ROUND(E132*J132,2)</f>
        <v>89253.13</v>
      </c>
      <c r="L132" s="144">
        <v>21</v>
      </c>
      <c r="M132" s="144">
        <f>G132*(1+L132/100)</f>
        <v>0</v>
      </c>
      <c r="N132" s="145">
        <v>0</v>
      </c>
      <c r="O132" s="145">
        <f>ROUND(E132*N132,5)</f>
        <v>0</v>
      </c>
      <c r="P132" s="145">
        <v>0</v>
      </c>
      <c r="Q132" s="145">
        <f>ROUND(E132*P132,5)</f>
        <v>0</v>
      </c>
      <c r="R132" s="145"/>
      <c r="S132" s="145"/>
      <c r="T132" s="146">
        <v>0.39</v>
      </c>
      <c r="U132" s="145">
        <f>ROUND(E132*T132,2)</f>
        <v>154.36000000000001</v>
      </c>
      <c r="V132" s="147"/>
      <c r="W132" s="147"/>
      <c r="X132" s="147"/>
      <c r="Y132" s="147"/>
      <c r="Z132" s="147"/>
      <c r="AA132" s="147"/>
      <c r="AB132" s="147"/>
      <c r="AC132" s="147"/>
      <c r="AD132" s="147"/>
      <c r="AE132" s="147" t="s">
        <v>103</v>
      </c>
      <c r="AF132" s="147"/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5">
      <c r="A133" s="140"/>
      <c r="B133" s="140"/>
      <c r="C133" s="148" t="s">
        <v>517</v>
      </c>
      <c r="D133" s="149"/>
      <c r="E133" s="150">
        <v>395.80099999999999</v>
      </c>
      <c r="F133" s="144"/>
      <c r="G133" s="144"/>
      <c r="H133" s="144"/>
      <c r="I133" s="144"/>
      <c r="J133" s="144"/>
      <c r="K133" s="144"/>
      <c r="L133" s="144"/>
      <c r="M133" s="144"/>
      <c r="N133" s="145"/>
      <c r="O133" s="145"/>
      <c r="P133" s="145"/>
      <c r="Q133" s="145"/>
      <c r="R133" s="145"/>
      <c r="S133" s="145"/>
      <c r="T133" s="146"/>
      <c r="U133" s="145"/>
      <c r="V133" s="147"/>
      <c r="W133" s="147"/>
      <c r="X133" s="147"/>
      <c r="Y133" s="147"/>
      <c r="Z133" s="147"/>
      <c r="AA133" s="147"/>
      <c r="AB133" s="147"/>
      <c r="AC133" s="147"/>
      <c r="AD133" s="147"/>
      <c r="AE133" s="147" t="s">
        <v>105</v>
      </c>
      <c r="AF133" s="147">
        <v>0</v>
      </c>
      <c r="AG133" s="147"/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x14ac:dyDescent="0.25">
      <c r="A134" s="151" t="s">
        <v>98</v>
      </c>
      <c r="B134" s="151" t="s">
        <v>20</v>
      </c>
      <c r="C134" s="152" t="s">
        <v>21</v>
      </c>
      <c r="D134" s="153"/>
      <c r="E134" s="154"/>
      <c r="F134" s="155"/>
      <c r="G134" s="155">
        <f>SUMIF(AE135:AE137,"&lt;&gt;NOR",G135:G137)</f>
        <v>0</v>
      </c>
      <c r="H134" s="155"/>
      <c r="I134" s="155">
        <f>SUM(I135:I137)</f>
        <v>0</v>
      </c>
      <c r="J134" s="155"/>
      <c r="K134" s="155">
        <f>SUM(K135:K137)</f>
        <v>27000</v>
      </c>
      <c r="L134" s="155"/>
      <c r="M134" s="155">
        <f>SUM(M135:M137)</f>
        <v>0</v>
      </c>
      <c r="N134" s="156"/>
      <c r="O134" s="156">
        <f>SUM(O135:O137)</f>
        <v>0</v>
      </c>
      <c r="P134" s="156"/>
      <c r="Q134" s="156">
        <f>SUM(Q135:Q137)</f>
        <v>0</v>
      </c>
      <c r="R134" s="156"/>
      <c r="S134" s="156"/>
      <c r="T134" s="157"/>
      <c r="U134" s="156">
        <f>SUM(U135:U137)</f>
        <v>0</v>
      </c>
      <c r="AE134" t="s">
        <v>99</v>
      </c>
    </row>
    <row r="135" spans="1:60" outlineLevel="1" x14ac:dyDescent="0.25">
      <c r="A135" s="140">
        <v>49</v>
      </c>
      <c r="B135" s="140" t="s">
        <v>434</v>
      </c>
      <c r="C135" s="141" t="s">
        <v>435</v>
      </c>
      <c r="D135" s="142" t="s">
        <v>212</v>
      </c>
      <c r="E135" s="143">
        <v>1</v>
      </c>
      <c r="F135" s="144"/>
      <c r="G135" s="144">
        <f>E135*F135</f>
        <v>0</v>
      </c>
      <c r="H135" s="144">
        <v>0</v>
      </c>
      <c r="I135" s="144">
        <f>ROUND(E135*H135,2)</f>
        <v>0</v>
      </c>
      <c r="J135" s="144">
        <v>6000</v>
      </c>
      <c r="K135" s="144">
        <f>ROUND(E135*J135,2)</f>
        <v>6000</v>
      </c>
      <c r="L135" s="144">
        <v>21</v>
      </c>
      <c r="M135" s="144">
        <f>G135*(1+L135/100)</f>
        <v>0</v>
      </c>
      <c r="N135" s="145">
        <v>0</v>
      </c>
      <c r="O135" s="145">
        <f>ROUND(E135*N135,5)</f>
        <v>0</v>
      </c>
      <c r="P135" s="145">
        <v>0</v>
      </c>
      <c r="Q135" s="145">
        <f>ROUND(E135*P135,5)</f>
        <v>0</v>
      </c>
      <c r="R135" s="145"/>
      <c r="S135" s="145"/>
      <c r="T135" s="146">
        <v>0</v>
      </c>
      <c r="U135" s="145">
        <f>ROUND(E135*T135,2)</f>
        <v>0</v>
      </c>
      <c r="V135" s="147"/>
      <c r="W135" s="147"/>
      <c r="X135" s="147"/>
      <c r="Y135" s="147"/>
      <c r="Z135" s="147"/>
      <c r="AA135" s="147"/>
      <c r="AB135" s="147"/>
      <c r="AC135" s="147"/>
      <c r="AD135" s="147"/>
      <c r="AE135" s="147" t="s">
        <v>103</v>
      </c>
      <c r="AF135" s="147"/>
      <c r="AG135" s="147"/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5">
      <c r="A136" s="140">
        <v>50</v>
      </c>
      <c r="B136" s="140" t="s">
        <v>436</v>
      </c>
      <c r="C136" s="141" t="s">
        <v>437</v>
      </c>
      <c r="D136" s="142" t="s">
        <v>212</v>
      </c>
      <c r="E136" s="143">
        <v>1</v>
      </c>
      <c r="F136" s="144"/>
      <c r="G136" s="144">
        <f>E136*F136</f>
        <v>0</v>
      </c>
      <c r="H136" s="144">
        <v>0</v>
      </c>
      <c r="I136" s="144">
        <f>ROUND(E136*H136,2)</f>
        <v>0</v>
      </c>
      <c r="J136" s="144">
        <v>18000</v>
      </c>
      <c r="K136" s="144">
        <f>ROUND(E136*J136,2)</f>
        <v>18000</v>
      </c>
      <c r="L136" s="144">
        <v>21</v>
      </c>
      <c r="M136" s="144">
        <f>G136*(1+L136/100)</f>
        <v>0</v>
      </c>
      <c r="N136" s="145">
        <v>0</v>
      </c>
      <c r="O136" s="145">
        <f>ROUND(E136*N136,5)</f>
        <v>0</v>
      </c>
      <c r="P136" s="145">
        <v>0</v>
      </c>
      <c r="Q136" s="145">
        <f>ROUND(E136*P136,5)</f>
        <v>0</v>
      </c>
      <c r="R136" s="145"/>
      <c r="S136" s="145"/>
      <c r="T136" s="146">
        <v>0</v>
      </c>
      <c r="U136" s="145">
        <f>ROUND(E136*T136,2)</f>
        <v>0</v>
      </c>
      <c r="V136" s="147"/>
      <c r="W136" s="147"/>
      <c r="X136" s="147"/>
      <c r="Y136" s="147"/>
      <c r="Z136" s="147"/>
      <c r="AA136" s="147"/>
      <c r="AB136" s="147"/>
      <c r="AC136" s="147"/>
      <c r="AD136" s="147"/>
      <c r="AE136" s="147" t="s">
        <v>103</v>
      </c>
      <c r="AF136" s="147"/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5">
      <c r="A137" s="158">
        <v>51</v>
      </c>
      <c r="B137" s="158" t="s">
        <v>438</v>
      </c>
      <c r="C137" s="159" t="s">
        <v>439</v>
      </c>
      <c r="D137" s="160" t="s">
        <v>212</v>
      </c>
      <c r="E137" s="161">
        <v>1</v>
      </c>
      <c r="F137" s="162"/>
      <c r="G137" s="162">
        <f>E137*F137</f>
        <v>0</v>
      </c>
      <c r="H137" s="162">
        <v>0</v>
      </c>
      <c r="I137" s="162">
        <f>ROUND(E137*H137,2)</f>
        <v>0</v>
      </c>
      <c r="J137" s="162">
        <v>3000</v>
      </c>
      <c r="K137" s="162">
        <f>ROUND(E137*J137,2)</f>
        <v>3000</v>
      </c>
      <c r="L137" s="162">
        <v>21</v>
      </c>
      <c r="M137" s="162">
        <f>G137*(1+L137/100)</f>
        <v>0</v>
      </c>
      <c r="N137" s="163">
        <v>0</v>
      </c>
      <c r="O137" s="163">
        <f>ROUND(E137*N137,5)</f>
        <v>0</v>
      </c>
      <c r="P137" s="163">
        <v>0</v>
      </c>
      <c r="Q137" s="163">
        <f>ROUND(E137*P137,5)</f>
        <v>0</v>
      </c>
      <c r="R137" s="163"/>
      <c r="S137" s="163"/>
      <c r="T137" s="164">
        <v>0</v>
      </c>
      <c r="U137" s="163">
        <f>ROUND(E137*T137,2)</f>
        <v>0</v>
      </c>
      <c r="V137" s="147"/>
      <c r="W137" s="147"/>
      <c r="X137" s="147"/>
      <c r="Y137" s="147"/>
      <c r="Z137" s="147"/>
      <c r="AA137" s="147"/>
      <c r="AB137" s="147"/>
      <c r="AC137" s="147"/>
      <c r="AD137" s="147"/>
      <c r="AE137" s="147" t="s">
        <v>103</v>
      </c>
      <c r="AF137" s="147"/>
      <c r="AG137" s="147"/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x14ac:dyDescent="0.25">
      <c r="A138" s="165"/>
      <c r="B138" s="166" t="s">
        <v>440</v>
      </c>
      <c r="C138" s="167" t="s">
        <v>440</v>
      </c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AC138">
        <v>15</v>
      </c>
      <c r="AD138">
        <v>21</v>
      </c>
    </row>
    <row r="139" spans="1:60" x14ac:dyDescent="0.25">
      <c r="C139" s="169"/>
      <c r="AE139" t="s">
        <v>441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horizontalDpi="30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3BD4B-744E-4D52-92A0-C4FD156933EA}">
  <sheetPr>
    <tabColor rgb="FF66FF66"/>
  </sheetPr>
  <dimension ref="A1:O54"/>
  <sheetViews>
    <sheetView showGridLines="0" topLeftCell="B12" zoomScaleNormal="100" zoomScaleSheetLayoutView="75" workbookViewId="0">
      <selection activeCell="G30" sqref="G30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9" width="12.6328125" customWidth="1"/>
    <col min="10" max="10" width="6.6328125" customWidth="1"/>
    <col min="11" max="11" width="4.36328125" customWidth="1"/>
    <col min="12" max="15" width="10.6328125" customWidth="1"/>
  </cols>
  <sheetData>
    <row r="1" spans="1:15" ht="33.75" customHeight="1" x14ac:dyDescent="0.25">
      <c r="A1" s="1" t="s">
        <v>0</v>
      </c>
      <c r="B1" s="172" t="s">
        <v>1</v>
      </c>
      <c r="C1" s="173"/>
      <c r="D1" s="173"/>
      <c r="E1" s="173"/>
      <c r="F1" s="173"/>
      <c r="G1" s="173"/>
      <c r="H1" s="173"/>
      <c r="I1" s="173"/>
      <c r="J1" s="174"/>
    </row>
    <row r="2" spans="1:15" ht="23.25" customHeight="1" x14ac:dyDescent="0.25">
      <c r="A2" s="2"/>
      <c r="B2" s="3" t="s">
        <v>2</v>
      </c>
      <c r="C2" s="4"/>
      <c r="D2" s="175" t="s">
        <v>3</v>
      </c>
      <c r="E2" s="176"/>
      <c r="F2" s="176"/>
      <c r="G2" s="176"/>
      <c r="H2" s="176"/>
      <c r="I2" s="176"/>
      <c r="J2" s="177"/>
      <c r="O2" s="5"/>
    </row>
    <row r="3" spans="1:15" ht="23.25" customHeight="1" x14ac:dyDescent="0.25">
      <c r="A3" s="2"/>
      <c r="B3" s="6" t="s">
        <v>4</v>
      </c>
      <c r="C3" s="7"/>
      <c r="D3" s="178" t="s">
        <v>5</v>
      </c>
      <c r="E3" s="179"/>
      <c r="F3" s="179"/>
      <c r="G3" s="179"/>
      <c r="H3" s="179"/>
      <c r="I3" s="179"/>
      <c r="J3" s="180"/>
    </row>
    <row r="4" spans="1:15" ht="23.25" customHeight="1" x14ac:dyDescent="0.3">
      <c r="A4" s="2"/>
      <c r="B4" s="8" t="s">
        <v>6</v>
      </c>
      <c r="C4" s="9"/>
      <c r="D4" s="10" t="s">
        <v>518</v>
      </c>
      <c r="E4" s="10"/>
      <c r="F4" s="11"/>
      <c r="G4" s="11"/>
      <c r="H4" s="11"/>
      <c r="I4" s="11"/>
      <c r="J4" s="12"/>
    </row>
    <row r="5" spans="1:15" ht="24" customHeight="1" x14ac:dyDescent="0.25">
      <c r="A5" s="2"/>
      <c r="B5" s="13" t="s">
        <v>7</v>
      </c>
      <c r="D5" s="14" t="s">
        <v>8</v>
      </c>
      <c r="E5" s="15"/>
      <c r="F5" s="15"/>
      <c r="G5" s="15"/>
      <c r="H5" s="16" t="s">
        <v>9</v>
      </c>
      <c r="I5" s="14"/>
      <c r="J5" s="17"/>
    </row>
    <row r="6" spans="1:15" ht="15.75" customHeight="1" x14ac:dyDescent="0.25">
      <c r="A6" s="2"/>
      <c r="B6" s="18"/>
      <c r="C6" s="15"/>
      <c r="D6" s="14" t="s">
        <v>10</v>
      </c>
      <c r="E6" s="15"/>
      <c r="F6" s="15"/>
      <c r="G6" s="15"/>
      <c r="H6" s="16" t="s">
        <v>11</v>
      </c>
      <c r="I6" s="14"/>
      <c r="J6" s="17"/>
    </row>
    <row r="7" spans="1:15" ht="15.75" customHeight="1" x14ac:dyDescent="0.25">
      <c r="A7" s="2"/>
      <c r="B7" s="19"/>
      <c r="C7" s="20"/>
      <c r="D7" s="21" t="s">
        <v>5</v>
      </c>
      <c r="E7" s="22"/>
      <c r="F7" s="22"/>
      <c r="G7" s="22"/>
      <c r="H7" s="23"/>
      <c r="I7" s="22"/>
      <c r="J7" s="24"/>
    </row>
    <row r="8" spans="1:15" ht="24" hidden="1" customHeight="1" x14ac:dyDescent="0.25">
      <c r="A8" s="2"/>
      <c r="B8" s="13" t="s">
        <v>12</v>
      </c>
      <c r="D8" s="25"/>
      <c r="H8" s="16" t="s">
        <v>9</v>
      </c>
      <c r="I8" s="25"/>
      <c r="J8" s="17"/>
    </row>
    <row r="9" spans="1:15" ht="15.75" hidden="1" customHeight="1" x14ac:dyDescent="0.25">
      <c r="A9" s="2"/>
      <c r="B9" s="2"/>
      <c r="D9" s="25"/>
      <c r="H9" s="16" t="s">
        <v>11</v>
      </c>
      <c r="I9" s="25"/>
      <c r="J9" s="17"/>
    </row>
    <row r="10" spans="1:15" ht="15.75" hidden="1" customHeight="1" x14ac:dyDescent="0.25">
      <c r="A10" s="2"/>
      <c r="B10" s="26"/>
      <c r="C10" s="27"/>
      <c r="D10" s="28"/>
      <c r="E10" s="23"/>
      <c r="F10" s="23"/>
      <c r="G10" s="29"/>
      <c r="H10" s="29"/>
      <c r="I10" s="30"/>
      <c r="J10" s="24"/>
    </row>
    <row r="11" spans="1:15" ht="24" customHeight="1" x14ac:dyDescent="0.25">
      <c r="A11" s="2"/>
      <c r="B11" s="13" t="s">
        <v>13</v>
      </c>
      <c r="D11" s="181"/>
      <c r="E11" s="181"/>
      <c r="F11" s="181"/>
      <c r="G11" s="181"/>
      <c r="H11" s="16" t="s">
        <v>9</v>
      </c>
      <c r="I11" s="14"/>
      <c r="J11" s="17"/>
    </row>
    <row r="12" spans="1:15" ht="15.75" customHeight="1" x14ac:dyDescent="0.25">
      <c r="A12" s="2"/>
      <c r="B12" s="18"/>
      <c r="C12" s="15"/>
      <c r="D12" s="182"/>
      <c r="E12" s="182"/>
      <c r="F12" s="182"/>
      <c r="G12" s="182"/>
      <c r="H12" s="16" t="s">
        <v>11</v>
      </c>
      <c r="I12" s="14"/>
      <c r="J12" s="17"/>
    </row>
    <row r="13" spans="1:15" ht="15.75" customHeight="1" x14ac:dyDescent="0.25">
      <c r="A13" s="2"/>
      <c r="B13" s="19"/>
      <c r="C13" s="20"/>
      <c r="D13" s="171"/>
      <c r="E13" s="171"/>
      <c r="F13" s="171"/>
      <c r="G13" s="171"/>
      <c r="H13" s="31"/>
      <c r="I13" s="22"/>
      <c r="J13" s="24"/>
    </row>
    <row r="14" spans="1:15" ht="24" customHeight="1" x14ac:dyDescent="0.25">
      <c r="A14" s="2"/>
      <c r="B14" s="32" t="s">
        <v>14</v>
      </c>
      <c r="C14" s="33"/>
      <c r="D14" s="34"/>
      <c r="E14" s="35"/>
      <c r="F14" s="35"/>
      <c r="G14" s="35"/>
      <c r="H14" s="36"/>
      <c r="I14" s="35"/>
      <c r="J14" s="37"/>
    </row>
    <row r="15" spans="1:15" ht="32.25" customHeight="1" x14ac:dyDescent="0.25">
      <c r="A15" s="2"/>
      <c r="B15" s="26" t="s">
        <v>15</v>
      </c>
      <c r="C15" s="38"/>
      <c r="D15" s="29"/>
      <c r="E15" s="183"/>
      <c r="F15" s="183"/>
      <c r="G15" s="184"/>
      <c r="H15" s="184"/>
      <c r="I15" s="184" t="s">
        <v>16</v>
      </c>
      <c r="J15" s="185"/>
    </row>
    <row r="16" spans="1:15" ht="23.25" customHeight="1" x14ac:dyDescent="0.25">
      <c r="A16" s="39" t="s">
        <v>17</v>
      </c>
      <c r="B16" s="40" t="s">
        <v>17</v>
      </c>
      <c r="C16" s="41"/>
      <c r="D16" s="42"/>
      <c r="E16" s="186"/>
      <c r="F16" s="187"/>
      <c r="G16" s="186"/>
      <c r="H16" s="187"/>
      <c r="I16" s="186">
        <f>SUM(I47:J49)</f>
        <v>0</v>
      </c>
      <c r="J16" s="188"/>
    </row>
    <row r="17" spans="1:10" ht="23.25" customHeight="1" x14ac:dyDescent="0.25">
      <c r="A17" s="39" t="s">
        <v>18</v>
      </c>
      <c r="B17" s="40" t="s">
        <v>18</v>
      </c>
      <c r="C17" s="41"/>
      <c r="D17" s="42"/>
      <c r="E17" s="186"/>
      <c r="F17" s="187"/>
      <c r="G17" s="186"/>
      <c r="H17" s="187"/>
      <c r="I17" s="186">
        <v>0</v>
      </c>
      <c r="J17" s="188"/>
    </row>
    <row r="18" spans="1:10" ht="23.25" customHeight="1" x14ac:dyDescent="0.25">
      <c r="A18" s="39" t="s">
        <v>19</v>
      </c>
      <c r="B18" s="40" t="s">
        <v>19</v>
      </c>
      <c r="C18" s="41"/>
      <c r="D18" s="42"/>
      <c r="E18" s="186"/>
      <c r="F18" s="187"/>
      <c r="G18" s="186"/>
      <c r="H18" s="187"/>
      <c r="I18" s="186">
        <v>0</v>
      </c>
      <c r="J18" s="188"/>
    </row>
    <row r="19" spans="1:10" ht="23.25" customHeight="1" x14ac:dyDescent="0.25">
      <c r="A19" s="39" t="s">
        <v>20</v>
      </c>
      <c r="B19" s="40" t="s">
        <v>21</v>
      </c>
      <c r="C19" s="41"/>
      <c r="D19" s="42"/>
      <c r="E19" s="186"/>
      <c r="F19" s="187"/>
      <c r="G19" s="186"/>
      <c r="H19" s="187"/>
      <c r="I19" s="186">
        <f>SUM(I50)</f>
        <v>0</v>
      </c>
      <c r="J19" s="188"/>
    </row>
    <row r="20" spans="1:10" ht="23.25" customHeight="1" x14ac:dyDescent="0.25">
      <c r="A20" s="39" t="s">
        <v>22</v>
      </c>
      <c r="B20" s="40" t="s">
        <v>23</v>
      </c>
      <c r="C20" s="41"/>
      <c r="D20" s="42"/>
      <c r="E20" s="186"/>
      <c r="F20" s="187"/>
      <c r="G20" s="186"/>
      <c r="H20" s="187"/>
      <c r="I20" s="186">
        <v>0</v>
      </c>
      <c r="J20" s="188"/>
    </row>
    <row r="21" spans="1:10" ht="23.25" customHeight="1" x14ac:dyDescent="0.3">
      <c r="A21" s="2"/>
      <c r="B21" s="45" t="s">
        <v>16</v>
      </c>
      <c r="C21" s="46"/>
      <c r="D21" s="47"/>
      <c r="E21" s="200"/>
      <c r="F21" s="201"/>
      <c r="G21" s="200"/>
      <c r="H21" s="201"/>
      <c r="I21" s="200">
        <f>SUM(I16:J20)</f>
        <v>0</v>
      </c>
      <c r="J21" s="202"/>
    </row>
    <row r="22" spans="1:10" ht="33" customHeight="1" x14ac:dyDescent="0.25">
      <c r="A22" s="2"/>
      <c r="B22" s="48" t="s">
        <v>24</v>
      </c>
      <c r="C22" s="41"/>
      <c r="D22" s="42"/>
      <c r="E22" s="49"/>
      <c r="F22" s="50"/>
      <c r="G22" s="51"/>
      <c r="H22" s="51"/>
      <c r="I22" s="51"/>
      <c r="J22" s="52"/>
    </row>
    <row r="23" spans="1:10" ht="23.25" customHeight="1" x14ac:dyDescent="0.25">
      <c r="A23" s="2"/>
      <c r="B23" s="53" t="s">
        <v>25</v>
      </c>
      <c r="C23" s="41"/>
      <c r="D23" s="42"/>
      <c r="E23" s="54">
        <v>15</v>
      </c>
      <c r="F23" s="50" t="s">
        <v>26</v>
      </c>
      <c r="G23" s="203">
        <v>0</v>
      </c>
      <c r="H23" s="204"/>
      <c r="I23" s="204"/>
      <c r="J23" s="52" t="str">
        <f t="shared" ref="J23:J28" si="0">Mena</f>
        <v>CZK</v>
      </c>
    </row>
    <row r="24" spans="1:10" ht="23.25" customHeight="1" x14ac:dyDescent="0.25">
      <c r="A24" s="2"/>
      <c r="B24" s="53" t="s">
        <v>27</v>
      </c>
      <c r="C24" s="41"/>
      <c r="D24" s="42"/>
      <c r="E24" s="54">
        <f>SazbaDPH1</f>
        <v>15</v>
      </c>
      <c r="F24" s="50" t="s">
        <v>26</v>
      </c>
      <c r="G24" s="205">
        <v>0</v>
      </c>
      <c r="H24" s="206"/>
      <c r="I24" s="206"/>
      <c r="J24" s="52" t="str">
        <f t="shared" si="0"/>
        <v>CZK</v>
      </c>
    </row>
    <row r="25" spans="1:10" ht="23.25" customHeight="1" x14ac:dyDescent="0.25">
      <c r="A25" s="2"/>
      <c r="B25" s="53" t="s">
        <v>28</v>
      </c>
      <c r="C25" s="41"/>
      <c r="D25" s="42"/>
      <c r="E25" s="54">
        <v>21</v>
      </c>
      <c r="F25" s="50" t="s">
        <v>26</v>
      </c>
      <c r="G25" s="203">
        <f>SUM(I21)</f>
        <v>0</v>
      </c>
      <c r="H25" s="204"/>
      <c r="I25" s="204"/>
      <c r="J25" s="52" t="str">
        <f t="shared" si="0"/>
        <v>CZK</v>
      </c>
    </row>
    <row r="26" spans="1:10" ht="23.25" customHeight="1" x14ac:dyDescent="0.25">
      <c r="A26" s="2"/>
      <c r="B26" s="55" t="s">
        <v>29</v>
      </c>
      <c r="C26" s="56"/>
      <c r="D26" s="29"/>
      <c r="E26" s="57">
        <f>SazbaDPH2</f>
        <v>21</v>
      </c>
      <c r="F26" s="58" t="s">
        <v>26</v>
      </c>
      <c r="G26" s="192">
        <f>E26/100*G25</f>
        <v>0</v>
      </c>
      <c r="H26" s="193"/>
      <c r="I26" s="193"/>
      <c r="J26" s="59" t="str">
        <f t="shared" si="0"/>
        <v>CZK</v>
      </c>
    </row>
    <row r="27" spans="1:10" ht="23.25" customHeight="1" thickBot="1" x14ac:dyDescent="0.3">
      <c r="A27" s="2"/>
      <c r="B27" s="13" t="s">
        <v>30</v>
      </c>
      <c r="C27" s="60"/>
      <c r="D27" s="61"/>
      <c r="E27" s="60"/>
      <c r="F27" s="62"/>
      <c r="G27" s="194">
        <v>0</v>
      </c>
      <c r="H27" s="194"/>
      <c r="I27" s="194"/>
      <c r="J27" s="63" t="str">
        <f t="shared" si="0"/>
        <v>CZK</v>
      </c>
    </row>
    <row r="28" spans="1:10" ht="27.75" hidden="1" customHeight="1" thickBot="1" x14ac:dyDescent="0.3">
      <c r="A28" s="2"/>
      <c r="B28" s="64" t="s">
        <v>31</v>
      </c>
      <c r="C28" s="65"/>
      <c r="D28" s="65"/>
      <c r="E28" s="66"/>
      <c r="F28" s="67"/>
      <c r="G28" s="195">
        <v>152198.82999999999</v>
      </c>
      <c r="H28" s="196"/>
      <c r="I28" s="196"/>
      <c r="J28" s="68" t="str">
        <f t="shared" si="0"/>
        <v>CZK</v>
      </c>
    </row>
    <row r="29" spans="1:10" ht="27.75" customHeight="1" thickBot="1" x14ac:dyDescent="0.3">
      <c r="A29" s="2"/>
      <c r="B29" s="64" t="s">
        <v>32</v>
      </c>
      <c r="C29" s="69"/>
      <c r="D29" s="69"/>
      <c r="E29" s="69"/>
      <c r="F29" s="69"/>
      <c r="G29" s="195">
        <f>SUM(G23:I27)</f>
        <v>0</v>
      </c>
      <c r="H29" s="195"/>
      <c r="I29" s="195"/>
      <c r="J29" s="70" t="s">
        <v>33</v>
      </c>
    </row>
    <row r="30" spans="1:10" ht="12.75" customHeight="1" x14ac:dyDescent="0.25">
      <c r="A30" s="2"/>
      <c r="B30" s="2"/>
      <c r="J30" s="71"/>
    </row>
    <row r="31" spans="1:10" ht="30" customHeight="1" x14ac:dyDescent="0.25">
      <c r="A31" s="2"/>
      <c r="B31" s="2"/>
      <c r="J31" s="71"/>
    </row>
    <row r="32" spans="1:10" ht="18.75" customHeight="1" x14ac:dyDescent="0.25">
      <c r="A32" s="2"/>
      <c r="B32" s="72"/>
      <c r="C32" s="73" t="s">
        <v>34</v>
      </c>
      <c r="D32" s="74"/>
      <c r="E32" s="74"/>
      <c r="F32" s="73" t="s">
        <v>35</v>
      </c>
      <c r="G32" s="74"/>
      <c r="H32" s="75">
        <f ca="1">TODAY()</f>
        <v>44868</v>
      </c>
      <c r="I32" s="74"/>
      <c r="J32" s="71"/>
    </row>
    <row r="33" spans="1:10" ht="47.25" customHeight="1" x14ac:dyDescent="0.25">
      <c r="A33" s="2"/>
      <c r="B33" s="2"/>
      <c r="J33" s="71"/>
    </row>
    <row r="34" spans="1:10" s="77" customFormat="1" ht="18.75" customHeight="1" x14ac:dyDescent="0.3">
      <c r="A34" s="76"/>
      <c r="B34" s="76"/>
      <c r="D34" s="78"/>
      <c r="E34" s="78"/>
      <c r="G34" s="78"/>
      <c r="H34" s="78"/>
      <c r="I34" s="78"/>
      <c r="J34" s="79"/>
    </row>
    <row r="35" spans="1:10" ht="12.75" customHeight="1" x14ac:dyDescent="0.25">
      <c r="A35" s="2"/>
      <c r="B35" s="2"/>
      <c r="D35" s="197" t="s">
        <v>36</v>
      </c>
      <c r="E35" s="197"/>
      <c r="H35" s="80" t="s">
        <v>37</v>
      </c>
      <c r="J35" s="71"/>
    </row>
    <row r="36" spans="1:10" ht="13.5" customHeight="1" thickBot="1" x14ac:dyDescent="0.3">
      <c r="A36" s="81"/>
      <c r="B36" s="81"/>
      <c r="C36" s="82"/>
      <c r="D36" s="82"/>
      <c r="E36" s="82"/>
      <c r="F36" s="82"/>
      <c r="G36" s="82"/>
      <c r="H36" s="82"/>
      <c r="I36" s="82"/>
      <c r="J36" s="83"/>
    </row>
    <row r="37" spans="1:10" ht="27" hidden="1" customHeight="1" x14ac:dyDescent="0.4">
      <c r="B37" s="84" t="s">
        <v>38</v>
      </c>
      <c r="C37" s="85"/>
      <c r="D37" s="85"/>
      <c r="E37" s="85"/>
      <c r="F37" s="86"/>
      <c r="G37" s="86"/>
      <c r="H37" s="86"/>
      <c r="I37" s="86"/>
      <c r="J37" s="85"/>
    </row>
    <row r="38" spans="1:10" ht="25.5" hidden="1" customHeight="1" x14ac:dyDescent="0.25">
      <c r="A38" s="87" t="s">
        <v>39</v>
      </c>
      <c r="B38" s="88" t="s">
        <v>40</v>
      </c>
      <c r="C38" s="89" t="s">
        <v>41</v>
      </c>
      <c r="D38" s="90"/>
      <c r="E38" s="90"/>
      <c r="F38" s="91" t="str">
        <f>B23</f>
        <v>Základ pro sníženou DPH</v>
      </c>
      <c r="G38" s="91" t="str">
        <f>B25</f>
        <v>Základ pro základní DPH</v>
      </c>
      <c r="H38" s="92" t="s">
        <v>42</v>
      </c>
      <c r="I38" s="92" t="s">
        <v>43</v>
      </c>
      <c r="J38" s="93" t="s">
        <v>26</v>
      </c>
    </row>
    <row r="39" spans="1:10" ht="25.5" hidden="1" customHeight="1" x14ac:dyDescent="0.25">
      <c r="A39" s="87">
        <v>1</v>
      </c>
      <c r="B39" s="94" t="s">
        <v>44</v>
      </c>
      <c r="C39" s="198" t="s">
        <v>3</v>
      </c>
      <c r="D39" s="199"/>
      <c r="E39" s="199"/>
      <c r="F39" s="95">
        <v>0</v>
      </c>
      <c r="G39" s="96">
        <v>152198.82999999999</v>
      </c>
      <c r="H39" s="97">
        <v>31962</v>
      </c>
      <c r="I39" s="97">
        <v>184160.83</v>
      </c>
      <c r="J39" s="98">
        <f>IF(_xlfn.SINGLE(CenaCelkemVypocet)=0,"",I39/_xlfn.SINGLE(CenaCelkemVypocet)*100)</f>
        <v>100</v>
      </c>
    </row>
    <row r="40" spans="1:10" ht="25.5" hidden="1" customHeight="1" x14ac:dyDescent="0.25">
      <c r="A40" s="87"/>
      <c r="B40" s="189" t="s">
        <v>45</v>
      </c>
      <c r="C40" s="190"/>
      <c r="D40" s="190"/>
      <c r="E40" s="191"/>
      <c r="F40" s="99">
        <f>SUMIF(A39:A39,"=1",F39:F39)</f>
        <v>0</v>
      </c>
      <c r="G40" s="100">
        <f>SUMIF(A39:A39,"=1",G39:G39)</f>
        <v>152198.82999999999</v>
      </c>
      <c r="H40" s="100">
        <f>SUMIF(A39:A39,"=1",H39:H39)</f>
        <v>31962</v>
      </c>
      <c r="I40" s="100">
        <f>SUMIF(A39:A39,"=1",I39:I39)</f>
        <v>184160.83</v>
      </c>
      <c r="J40" s="101">
        <f>SUMIF(A39:A39,"=1",J39:J39)</f>
        <v>100</v>
      </c>
    </row>
    <row r="44" spans="1:10" ht="15.5" x14ac:dyDescent="0.35">
      <c r="B44" s="102" t="s">
        <v>46</v>
      </c>
    </row>
    <row r="46" spans="1:10" ht="25.5" customHeight="1" x14ac:dyDescent="0.25">
      <c r="A46" s="103"/>
      <c r="B46" s="104" t="s">
        <v>40</v>
      </c>
      <c r="C46" s="104" t="s">
        <v>41</v>
      </c>
      <c r="D46" s="105"/>
      <c r="E46" s="105"/>
      <c r="F46" s="106" t="s">
        <v>47</v>
      </c>
      <c r="G46" s="106"/>
      <c r="H46" s="106"/>
      <c r="I46" s="207" t="s">
        <v>16</v>
      </c>
      <c r="J46" s="207"/>
    </row>
    <row r="47" spans="1:10" ht="25.5" customHeight="1" x14ac:dyDescent="0.25">
      <c r="A47" s="107"/>
      <c r="B47" s="108" t="s">
        <v>48</v>
      </c>
      <c r="C47" s="208" t="s">
        <v>49</v>
      </c>
      <c r="D47" s="209"/>
      <c r="E47" s="209"/>
      <c r="F47" s="109" t="s">
        <v>17</v>
      </c>
      <c r="G47" s="110"/>
      <c r="H47" s="110"/>
      <c r="I47" s="210">
        <f>SUM('Rozpočet_TRASA 5 sanace'!G8)</f>
        <v>0</v>
      </c>
      <c r="J47" s="210"/>
    </row>
    <row r="48" spans="1:10" ht="25.5" customHeight="1" x14ac:dyDescent="0.25">
      <c r="A48" s="107"/>
      <c r="B48" s="111" t="s">
        <v>56</v>
      </c>
      <c r="C48" s="211" t="s">
        <v>57</v>
      </c>
      <c r="D48" s="212"/>
      <c r="E48" s="212"/>
      <c r="F48" s="112" t="s">
        <v>17</v>
      </c>
      <c r="G48" s="113"/>
      <c r="H48" s="113"/>
      <c r="I48" s="213">
        <f>SUM('Rozpočet_TRASA 5 sanace'!G24)</f>
        <v>0</v>
      </c>
      <c r="J48" s="213"/>
    </row>
    <row r="49" spans="1:10" ht="25.5" customHeight="1" x14ac:dyDescent="0.25">
      <c r="A49" s="107"/>
      <c r="B49" s="111" t="s">
        <v>66</v>
      </c>
      <c r="C49" s="211" t="s">
        <v>67</v>
      </c>
      <c r="D49" s="212"/>
      <c r="E49" s="212"/>
      <c r="F49" s="112" t="s">
        <v>17</v>
      </c>
      <c r="G49" s="113"/>
      <c r="H49" s="113"/>
      <c r="I49" s="213">
        <f>SUM('Rozpočet_TRASA 5 sanace'!G31)</f>
        <v>0</v>
      </c>
      <c r="J49" s="213"/>
    </row>
    <row r="50" spans="1:10" ht="25.5" customHeight="1" x14ac:dyDescent="0.25">
      <c r="A50" s="107"/>
      <c r="B50" s="114" t="s">
        <v>20</v>
      </c>
      <c r="C50" s="215" t="s">
        <v>21</v>
      </c>
      <c r="D50" s="216"/>
      <c r="E50" s="216"/>
      <c r="F50" s="115" t="s">
        <v>20</v>
      </c>
      <c r="G50" s="116"/>
      <c r="H50" s="116"/>
      <c r="I50" s="217">
        <f>SUM('Rozpočet_TRASA 5 sanace'!G34)</f>
        <v>0</v>
      </c>
      <c r="J50" s="217"/>
    </row>
    <row r="51" spans="1:10" ht="25.5" customHeight="1" x14ac:dyDescent="0.25">
      <c r="A51" s="117"/>
      <c r="B51" s="118" t="s">
        <v>43</v>
      </c>
      <c r="C51" s="118"/>
      <c r="D51" s="119"/>
      <c r="E51" s="119"/>
      <c r="F51" s="120"/>
      <c r="G51" s="121"/>
      <c r="H51" s="121"/>
      <c r="I51" s="214">
        <f>SUM(I47:I50)</f>
        <v>0</v>
      </c>
      <c r="J51" s="214"/>
    </row>
    <row r="52" spans="1:10" x14ac:dyDescent="0.25">
      <c r="F52" s="122"/>
      <c r="G52" s="122"/>
      <c r="H52" s="122"/>
      <c r="I52" s="122"/>
      <c r="J52" s="122"/>
    </row>
    <row r="53" spans="1:10" x14ac:dyDescent="0.25">
      <c r="F53" s="122"/>
      <c r="G53" s="122"/>
      <c r="H53" s="122"/>
      <c r="I53" s="122"/>
      <c r="J53" s="122"/>
    </row>
    <row r="54" spans="1:10" x14ac:dyDescent="0.25">
      <c r="F54" s="122"/>
      <c r="G54" s="122"/>
      <c r="H54" s="122"/>
      <c r="I54" s="122"/>
      <c r="J54" s="122"/>
    </row>
  </sheetData>
  <mergeCells count="47">
    <mergeCell ref="C49:E49"/>
    <mergeCell ref="I49:J49"/>
    <mergeCell ref="C50:E50"/>
    <mergeCell ref="I50:J50"/>
    <mergeCell ref="I51:J51"/>
    <mergeCell ref="B40:E40"/>
    <mergeCell ref="I46:J46"/>
    <mergeCell ref="C47:E47"/>
    <mergeCell ref="I47:J47"/>
    <mergeCell ref="C48:E48"/>
    <mergeCell ref="I48:J48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E15:F15"/>
    <mergeCell ref="G15:H15"/>
    <mergeCell ref="I15:J15"/>
    <mergeCell ref="E16:F16"/>
    <mergeCell ref="G16:H16"/>
    <mergeCell ref="I16:J16"/>
    <mergeCell ref="D13:G13"/>
    <mergeCell ref="B1:J1"/>
    <mergeCell ref="D2:J2"/>
    <mergeCell ref="D3:J3"/>
    <mergeCell ref="D11:G11"/>
    <mergeCell ref="D12:G1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2C6B6-2FB3-4998-B0ED-F8FFFC81CADC}">
  <sheetPr>
    <outlinePr summaryBelow="0"/>
  </sheetPr>
  <dimension ref="A1:BH37"/>
  <sheetViews>
    <sheetView topLeftCell="A15" workbookViewId="0">
      <selection activeCell="F41" sqref="F41"/>
    </sheetView>
  </sheetViews>
  <sheetFormatPr defaultColWidth="8.81640625" defaultRowHeight="12.5" outlineLevelRow="1" x14ac:dyDescent="0.25"/>
  <cols>
    <col min="1" max="1" width="4.1796875" customWidth="1"/>
    <col min="2" max="2" width="14.36328125" style="168" customWidth="1"/>
    <col min="3" max="3" width="38.1796875" style="168" customWidth="1"/>
    <col min="4" max="4" width="4.453125" customWidth="1"/>
    <col min="5" max="5" width="10.453125" customWidth="1"/>
    <col min="6" max="6" width="9.81640625" customWidth="1"/>
    <col min="7" max="7" width="12.632812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35">
      <c r="A1" s="218" t="s">
        <v>68</v>
      </c>
      <c r="B1" s="218"/>
      <c r="C1" s="218"/>
      <c r="D1" s="218"/>
      <c r="E1" s="218"/>
      <c r="F1" s="218"/>
      <c r="G1" s="218"/>
      <c r="AE1" t="s">
        <v>69</v>
      </c>
    </row>
    <row r="2" spans="1:60" ht="25" customHeight="1" x14ac:dyDescent="0.25">
      <c r="A2" s="123" t="s">
        <v>70</v>
      </c>
      <c r="B2" s="124"/>
      <c r="C2" s="219" t="s">
        <v>3</v>
      </c>
      <c r="D2" s="220"/>
      <c r="E2" s="220"/>
      <c r="F2" s="220"/>
      <c r="G2" s="221"/>
      <c r="AE2" t="s">
        <v>71</v>
      </c>
    </row>
    <row r="3" spans="1:60" ht="25" customHeight="1" x14ac:dyDescent="0.25">
      <c r="A3" s="123" t="s">
        <v>72</v>
      </c>
      <c r="B3" s="124"/>
      <c r="C3" s="219" t="s">
        <v>5</v>
      </c>
      <c r="D3" s="220"/>
      <c r="E3" s="220"/>
      <c r="F3" s="220"/>
      <c r="G3" s="221"/>
      <c r="AE3" t="s">
        <v>73</v>
      </c>
    </row>
    <row r="4" spans="1:60" ht="25" customHeight="1" x14ac:dyDescent="0.25">
      <c r="A4" s="123" t="s">
        <v>74</v>
      </c>
      <c r="B4" s="124"/>
      <c r="C4" s="219" t="s">
        <v>518</v>
      </c>
      <c r="D4" s="220"/>
      <c r="E4" s="220"/>
      <c r="F4" s="220"/>
      <c r="G4" s="221"/>
      <c r="AE4" t="s">
        <v>75</v>
      </c>
    </row>
    <row r="5" spans="1:60" x14ac:dyDescent="0.25">
      <c r="A5" s="125" t="s">
        <v>76</v>
      </c>
      <c r="B5" s="126"/>
      <c r="C5" s="126"/>
      <c r="D5" s="127"/>
      <c r="E5" s="127"/>
      <c r="F5" s="127"/>
      <c r="G5" s="128"/>
      <c r="AE5" t="s">
        <v>77</v>
      </c>
    </row>
    <row r="7" spans="1:60" ht="37.5" x14ac:dyDescent="0.25">
      <c r="A7" s="129" t="s">
        <v>78</v>
      </c>
      <c r="B7" s="130" t="s">
        <v>79</v>
      </c>
      <c r="C7" s="130" t="s">
        <v>80</v>
      </c>
      <c r="D7" s="129" t="s">
        <v>81</v>
      </c>
      <c r="E7" s="129" t="s">
        <v>82</v>
      </c>
      <c r="F7" s="131" t="s">
        <v>83</v>
      </c>
      <c r="G7" s="129" t="s">
        <v>16</v>
      </c>
      <c r="H7" s="132" t="s">
        <v>84</v>
      </c>
      <c r="I7" s="132" t="s">
        <v>85</v>
      </c>
      <c r="J7" s="132" t="s">
        <v>86</v>
      </c>
      <c r="K7" s="132" t="s">
        <v>87</v>
      </c>
      <c r="L7" s="132" t="s">
        <v>88</v>
      </c>
      <c r="M7" s="132" t="s">
        <v>89</v>
      </c>
      <c r="N7" s="132" t="s">
        <v>90</v>
      </c>
      <c r="O7" s="132" t="s">
        <v>91</v>
      </c>
      <c r="P7" s="132" t="s">
        <v>92</v>
      </c>
      <c r="Q7" s="132" t="s">
        <v>93</v>
      </c>
      <c r="R7" s="132" t="s">
        <v>94</v>
      </c>
      <c r="S7" s="132" t="s">
        <v>95</v>
      </c>
      <c r="T7" s="132" t="s">
        <v>96</v>
      </c>
      <c r="U7" s="132" t="s">
        <v>97</v>
      </c>
    </row>
    <row r="8" spans="1:60" x14ac:dyDescent="0.25">
      <c r="A8" s="133" t="s">
        <v>98</v>
      </c>
      <c r="B8" s="134" t="s">
        <v>48</v>
      </c>
      <c r="C8" s="135" t="s">
        <v>49</v>
      </c>
      <c r="D8" s="136"/>
      <c r="E8" s="137"/>
      <c r="F8" s="138"/>
      <c r="G8" s="138">
        <f>SUMIF(AE9:AE23,"&lt;&gt;NOR",G9:G23)</f>
        <v>0</v>
      </c>
      <c r="H8" s="138"/>
      <c r="I8" s="138">
        <f>SUM(I9:I23)</f>
        <v>0</v>
      </c>
      <c r="J8" s="138"/>
      <c r="K8" s="138">
        <f>SUM(K9:K23)</f>
        <v>53412.97</v>
      </c>
      <c r="L8" s="138"/>
      <c r="M8" s="138">
        <f>SUM(M9:M23)</f>
        <v>0</v>
      </c>
      <c r="N8" s="139"/>
      <c r="O8" s="139">
        <f>SUM(O9:O23)</f>
        <v>0</v>
      </c>
      <c r="P8" s="139"/>
      <c r="Q8" s="139">
        <f>SUM(Q9:Q23)</f>
        <v>0</v>
      </c>
      <c r="R8" s="139"/>
      <c r="S8" s="139"/>
      <c r="T8" s="133"/>
      <c r="U8" s="139">
        <f>SUM(U9:U23)</f>
        <v>55.849999999999994</v>
      </c>
      <c r="AE8" t="s">
        <v>99</v>
      </c>
    </row>
    <row r="9" spans="1:60" outlineLevel="1" x14ac:dyDescent="0.25">
      <c r="A9" s="140">
        <v>1</v>
      </c>
      <c r="B9" s="140" t="s">
        <v>128</v>
      </c>
      <c r="C9" s="141" t="s">
        <v>129</v>
      </c>
      <c r="D9" s="142" t="s">
        <v>130</v>
      </c>
      <c r="E9" s="143">
        <v>68.016000000000005</v>
      </c>
      <c r="F9" s="144"/>
      <c r="G9" s="144">
        <f>E9*F9</f>
        <v>0</v>
      </c>
      <c r="H9" s="144">
        <v>0</v>
      </c>
      <c r="I9" s="144">
        <f>ROUND(E9*H9,2)</f>
        <v>0</v>
      </c>
      <c r="J9" s="144">
        <v>243.5</v>
      </c>
      <c r="K9" s="144">
        <f>ROUND(E9*J9,2)</f>
        <v>16561.900000000001</v>
      </c>
      <c r="L9" s="144">
        <v>21</v>
      </c>
      <c r="M9" s="144">
        <f>G9*(1+L9/100)</f>
        <v>0</v>
      </c>
      <c r="N9" s="145">
        <v>0</v>
      </c>
      <c r="O9" s="145">
        <f>ROUND(E9*N9,5)</f>
        <v>0</v>
      </c>
      <c r="P9" s="145">
        <v>0</v>
      </c>
      <c r="Q9" s="145">
        <f>ROUND(E9*P9,5)</f>
        <v>0</v>
      </c>
      <c r="R9" s="145"/>
      <c r="S9" s="145"/>
      <c r="T9" s="146">
        <v>0.434</v>
      </c>
      <c r="U9" s="145">
        <f>ROUND(E9*T9,2)</f>
        <v>29.52</v>
      </c>
      <c r="V9" s="147"/>
      <c r="W9" s="147"/>
      <c r="X9" s="147"/>
      <c r="Y9" s="147"/>
      <c r="Z9" s="147"/>
      <c r="AA9" s="147"/>
      <c r="AB9" s="147"/>
      <c r="AC9" s="147"/>
      <c r="AD9" s="147"/>
      <c r="AE9" s="147" t="s">
        <v>103</v>
      </c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40"/>
      <c r="B10" s="140"/>
      <c r="C10" s="148" t="s">
        <v>519</v>
      </c>
      <c r="D10" s="149"/>
      <c r="E10" s="150">
        <v>37.380000000000003</v>
      </c>
      <c r="F10" s="144"/>
      <c r="G10" s="144"/>
      <c r="H10" s="144"/>
      <c r="I10" s="144"/>
      <c r="J10" s="144"/>
      <c r="K10" s="144"/>
      <c r="L10" s="144"/>
      <c r="M10" s="144"/>
      <c r="N10" s="145"/>
      <c r="O10" s="145"/>
      <c r="P10" s="145"/>
      <c r="Q10" s="145"/>
      <c r="R10" s="145"/>
      <c r="S10" s="145"/>
      <c r="T10" s="146"/>
      <c r="U10" s="145"/>
      <c r="V10" s="147"/>
      <c r="W10" s="147"/>
      <c r="X10" s="147"/>
      <c r="Y10" s="147"/>
      <c r="Z10" s="147"/>
      <c r="AA10" s="147"/>
      <c r="AB10" s="147"/>
      <c r="AC10" s="147"/>
      <c r="AD10" s="147"/>
      <c r="AE10" s="147" t="s">
        <v>105</v>
      </c>
      <c r="AF10" s="147">
        <v>0</v>
      </c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40"/>
      <c r="B11" s="140"/>
      <c r="C11" s="148" t="s">
        <v>520</v>
      </c>
      <c r="D11" s="149"/>
      <c r="E11" s="150">
        <v>30.635999999999999</v>
      </c>
      <c r="F11" s="144"/>
      <c r="G11" s="144"/>
      <c r="H11" s="144"/>
      <c r="I11" s="144"/>
      <c r="J11" s="144"/>
      <c r="K11" s="144"/>
      <c r="L11" s="144"/>
      <c r="M11" s="144"/>
      <c r="N11" s="145"/>
      <c r="O11" s="145"/>
      <c r="P11" s="145"/>
      <c r="Q11" s="145"/>
      <c r="R11" s="145"/>
      <c r="S11" s="145"/>
      <c r="T11" s="146"/>
      <c r="U11" s="145"/>
      <c r="V11" s="147"/>
      <c r="W11" s="147"/>
      <c r="X11" s="147"/>
      <c r="Y11" s="147"/>
      <c r="Z11" s="147"/>
      <c r="AA11" s="147"/>
      <c r="AB11" s="147"/>
      <c r="AC11" s="147"/>
      <c r="AD11" s="147"/>
      <c r="AE11" s="147" t="s">
        <v>105</v>
      </c>
      <c r="AF11" s="147">
        <v>0</v>
      </c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40">
        <v>2</v>
      </c>
      <c r="B12" s="140" t="s">
        <v>149</v>
      </c>
      <c r="C12" s="141" t="s">
        <v>150</v>
      </c>
      <c r="D12" s="142" t="s">
        <v>130</v>
      </c>
      <c r="E12" s="143">
        <v>68.016000000000005</v>
      </c>
      <c r="F12" s="144"/>
      <c r="G12" s="144">
        <f>E12*F12</f>
        <v>0</v>
      </c>
      <c r="H12" s="144">
        <v>0</v>
      </c>
      <c r="I12" s="144">
        <f>ROUND(E12*H12,2)</f>
        <v>0</v>
      </c>
      <c r="J12" s="144">
        <v>105.5</v>
      </c>
      <c r="K12" s="144">
        <f>ROUND(E12*J12,2)</f>
        <v>7175.69</v>
      </c>
      <c r="L12" s="144">
        <v>21</v>
      </c>
      <c r="M12" s="144">
        <f>G12*(1+L12/100)</f>
        <v>0</v>
      </c>
      <c r="N12" s="145">
        <v>0</v>
      </c>
      <c r="O12" s="145">
        <f>ROUND(E12*N12,5)</f>
        <v>0</v>
      </c>
      <c r="P12" s="145">
        <v>0</v>
      </c>
      <c r="Q12" s="145">
        <f>ROUND(E12*P12,5)</f>
        <v>0</v>
      </c>
      <c r="R12" s="145"/>
      <c r="S12" s="145"/>
      <c r="T12" s="146">
        <v>0.34499999999999997</v>
      </c>
      <c r="U12" s="145">
        <f>ROUND(E12*T12,2)</f>
        <v>23.47</v>
      </c>
      <c r="V12" s="147"/>
      <c r="W12" s="147"/>
      <c r="X12" s="147"/>
      <c r="Y12" s="147"/>
      <c r="Z12" s="147"/>
      <c r="AA12" s="147"/>
      <c r="AB12" s="147"/>
      <c r="AC12" s="147"/>
      <c r="AD12" s="147"/>
      <c r="AE12" s="147" t="s">
        <v>103</v>
      </c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40"/>
      <c r="B13" s="140"/>
      <c r="C13" s="148" t="s">
        <v>519</v>
      </c>
      <c r="D13" s="149"/>
      <c r="E13" s="150">
        <v>37.380000000000003</v>
      </c>
      <c r="F13" s="144"/>
      <c r="G13" s="144"/>
      <c r="H13" s="144"/>
      <c r="I13" s="144"/>
      <c r="J13" s="144"/>
      <c r="K13" s="144"/>
      <c r="L13" s="144"/>
      <c r="M13" s="144"/>
      <c r="N13" s="145"/>
      <c r="O13" s="145"/>
      <c r="P13" s="145"/>
      <c r="Q13" s="145"/>
      <c r="R13" s="145"/>
      <c r="S13" s="145"/>
      <c r="T13" s="146"/>
      <c r="U13" s="145"/>
      <c r="V13" s="147"/>
      <c r="W13" s="147"/>
      <c r="X13" s="147"/>
      <c r="Y13" s="147"/>
      <c r="Z13" s="147"/>
      <c r="AA13" s="147"/>
      <c r="AB13" s="147"/>
      <c r="AC13" s="147"/>
      <c r="AD13" s="147"/>
      <c r="AE13" s="147" t="s">
        <v>105</v>
      </c>
      <c r="AF13" s="147">
        <v>0</v>
      </c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40"/>
      <c r="B14" s="140"/>
      <c r="C14" s="148" t="s">
        <v>520</v>
      </c>
      <c r="D14" s="149"/>
      <c r="E14" s="150">
        <v>30.635999999999999</v>
      </c>
      <c r="F14" s="144"/>
      <c r="G14" s="144"/>
      <c r="H14" s="144"/>
      <c r="I14" s="144"/>
      <c r="J14" s="144"/>
      <c r="K14" s="144"/>
      <c r="L14" s="144"/>
      <c r="M14" s="144"/>
      <c r="N14" s="145"/>
      <c r="O14" s="145"/>
      <c r="P14" s="145"/>
      <c r="Q14" s="145"/>
      <c r="R14" s="145"/>
      <c r="S14" s="145"/>
      <c r="T14" s="146"/>
      <c r="U14" s="145"/>
      <c r="V14" s="147"/>
      <c r="W14" s="147"/>
      <c r="X14" s="147"/>
      <c r="Y14" s="147"/>
      <c r="Z14" s="147"/>
      <c r="AA14" s="147"/>
      <c r="AB14" s="147"/>
      <c r="AC14" s="147"/>
      <c r="AD14" s="147"/>
      <c r="AE14" s="147" t="s">
        <v>105</v>
      </c>
      <c r="AF14" s="147">
        <v>0</v>
      </c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40">
        <v>3</v>
      </c>
      <c r="B15" s="140" t="s">
        <v>180</v>
      </c>
      <c r="C15" s="141" t="s">
        <v>181</v>
      </c>
      <c r="D15" s="142" t="s">
        <v>130</v>
      </c>
      <c r="E15" s="143">
        <v>68.016000000000005</v>
      </c>
      <c r="F15" s="144"/>
      <c r="G15" s="144">
        <f>E15*F15</f>
        <v>0</v>
      </c>
      <c r="H15" s="144">
        <v>0</v>
      </c>
      <c r="I15" s="144">
        <f>ROUND(E15*H15,2)</f>
        <v>0</v>
      </c>
      <c r="J15" s="144">
        <v>160</v>
      </c>
      <c r="K15" s="144">
        <f>ROUND(E15*J15,2)</f>
        <v>10882.56</v>
      </c>
      <c r="L15" s="144">
        <v>21</v>
      </c>
      <c r="M15" s="144">
        <f>G15*(1+L15/100)</f>
        <v>0</v>
      </c>
      <c r="N15" s="145">
        <v>0</v>
      </c>
      <c r="O15" s="145">
        <f>ROUND(E15*N15,5)</f>
        <v>0</v>
      </c>
      <c r="P15" s="145">
        <v>0</v>
      </c>
      <c r="Q15" s="145">
        <f>ROUND(E15*P15,5)</f>
        <v>0</v>
      </c>
      <c r="R15" s="145"/>
      <c r="S15" s="145"/>
      <c r="T15" s="146">
        <v>1.0999999999999999E-2</v>
      </c>
      <c r="U15" s="145">
        <f>ROUND(E15*T15,2)</f>
        <v>0.75</v>
      </c>
      <c r="V15" s="147"/>
      <c r="W15" s="147"/>
      <c r="X15" s="147"/>
      <c r="Y15" s="147"/>
      <c r="Z15" s="147"/>
      <c r="AA15" s="147"/>
      <c r="AB15" s="147"/>
      <c r="AC15" s="147"/>
      <c r="AD15" s="147"/>
      <c r="AE15" s="147" t="s">
        <v>103</v>
      </c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40"/>
      <c r="B16" s="140"/>
      <c r="C16" s="148" t="s">
        <v>519</v>
      </c>
      <c r="D16" s="149"/>
      <c r="E16" s="150">
        <v>37.380000000000003</v>
      </c>
      <c r="F16" s="144"/>
      <c r="G16" s="144"/>
      <c r="H16" s="144"/>
      <c r="I16" s="144"/>
      <c r="J16" s="144"/>
      <c r="K16" s="144"/>
      <c r="L16" s="144"/>
      <c r="M16" s="144"/>
      <c r="N16" s="145"/>
      <c r="O16" s="145"/>
      <c r="P16" s="145"/>
      <c r="Q16" s="145"/>
      <c r="R16" s="145"/>
      <c r="S16" s="145"/>
      <c r="T16" s="146"/>
      <c r="U16" s="145"/>
      <c r="V16" s="147"/>
      <c r="W16" s="147"/>
      <c r="X16" s="147"/>
      <c r="Y16" s="147"/>
      <c r="Z16" s="147"/>
      <c r="AA16" s="147"/>
      <c r="AB16" s="147"/>
      <c r="AC16" s="147"/>
      <c r="AD16" s="147"/>
      <c r="AE16" s="147" t="s">
        <v>105</v>
      </c>
      <c r="AF16" s="147">
        <v>0</v>
      </c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40"/>
      <c r="B17" s="140"/>
      <c r="C17" s="148" t="s">
        <v>520</v>
      </c>
      <c r="D17" s="149"/>
      <c r="E17" s="150">
        <v>30.635999999999999</v>
      </c>
      <c r="F17" s="144"/>
      <c r="G17" s="144"/>
      <c r="H17" s="144"/>
      <c r="I17" s="144"/>
      <c r="J17" s="144"/>
      <c r="K17" s="144"/>
      <c r="L17" s="144"/>
      <c r="M17" s="144"/>
      <c r="N17" s="145"/>
      <c r="O17" s="145"/>
      <c r="P17" s="145"/>
      <c r="Q17" s="145"/>
      <c r="R17" s="145"/>
      <c r="S17" s="145"/>
      <c r="T17" s="146"/>
      <c r="U17" s="145"/>
      <c r="V17" s="147"/>
      <c r="W17" s="147"/>
      <c r="X17" s="147"/>
      <c r="Y17" s="147"/>
      <c r="Z17" s="147"/>
      <c r="AA17" s="147"/>
      <c r="AB17" s="147"/>
      <c r="AC17" s="147"/>
      <c r="AD17" s="147"/>
      <c r="AE17" s="147" t="s">
        <v>105</v>
      </c>
      <c r="AF17" s="147">
        <v>0</v>
      </c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40">
        <v>4</v>
      </c>
      <c r="B18" s="140" t="s">
        <v>183</v>
      </c>
      <c r="C18" s="141" t="s">
        <v>184</v>
      </c>
      <c r="D18" s="142" t="s">
        <v>130</v>
      </c>
      <c r="E18" s="143">
        <v>68.016000000000005</v>
      </c>
      <c r="F18" s="144"/>
      <c r="G18" s="144">
        <f>E18*F18</f>
        <v>0</v>
      </c>
      <c r="H18" s="144">
        <v>0</v>
      </c>
      <c r="I18" s="144">
        <f>ROUND(E18*H18,2)</f>
        <v>0</v>
      </c>
      <c r="J18" s="144">
        <v>24.3</v>
      </c>
      <c r="K18" s="144">
        <f>ROUND(E18*J18,2)</f>
        <v>1652.79</v>
      </c>
      <c r="L18" s="144">
        <v>21</v>
      </c>
      <c r="M18" s="144">
        <f>G18*(1+L18/100)</f>
        <v>0</v>
      </c>
      <c r="N18" s="145">
        <v>0</v>
      </c>
      <c r="O18" s="145">
        <f>ROUND(E18*N18,5)</f>
        <v>0</v>
      </c>
      <c r="P18" s="145">
        <v>0</v>
      </c>
      <c r="Q18" s="145">
        <f>ROUND(E18*P18,5)</f>
        <v>0</v>
      </c>
      <c r="R18" s="145"/>
      <c r="S18" s="145"/>
      <c r="T18" s="146">
        <v>3.1E-2</v>
      </c>
      <c r="U18" s="145">
        <f>ROUND(E18*T18,2)</f>
        <v>2.11</v>
      </c>
      <c r="V18" s="147"/>
      <c r="W18" s="147"/>
      <c r="X18" s="147"/>
      <c r="Y18" s="147"/>
      <c r="Z18" s="147"/>
      <c r="AA18" s="147"/>
      <c r="AB18" s="147"/>
      <c r="AC18" s="147"/>
      <c r="AD18" s="147"/>
      <c r="AE18" s="147" t="s">
        <v>103</v>
      </c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40"/>
      <c r="B19" s="140"/>
      <c r="C19" s="148" t="s">
        <v>519</v>
      </c>
      <c r="D19" s="149"/>
      <c r="E19" s="150">
        <v>37.380000000000003</v>
      </c>
      <c r="F19" s="144"/>
      <c r="G19" s="144"/>
      <c r="H19" s="144"/>
      <c r="I19" s="144"/>
      <c r="J19" s="144"/>
      <c r="K19" s="144"/>
      <c r="L19" s="144"/>
      <c r="M19" s="144"/>
      <c r="N19" s="145"/>
      <c r="O19" s="145"/>
      <c r="P19" s="145"/>
      <c r="Q19" s="145"/>
      <c r="R19" s="145"/>
      <c r="S19" s="145"/>
      <c r="T19" s="146"/>
      <c r="U19" s="145"/>
      <c r="V19" s="147"/>
      <c r="W19" s="147"/>
      <c r="X19" s="147"/>
      <c r="Y19" s="147"/>
      <c r="Z19" s="147"/>
      <c r="AA19" s="147"/>
      <c r="AB19" s="147"/>
      <c r="AC19" s="147"/>
      <c r="AD19" s="147"/>
      <c r="AE19" s="147" t="s">
        <v>105</v>
      </c>
      <c r="AF19" s="147">
        <v>0</v>
      </c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40"/>
      <c r="B20" s="140"/>
      <c r="C20" s="148" t="s">
        <v>520</v>
      </c>
      <c r="D20" s="149"/>
      <c r="E20" s="150">
        <v>30.635999999999999</v>
      </c>
      <c r="F20" s="144"/>
      <c r="G20" s="144"/>
      <c r="H20" s="144"/>
      <c r="I20" s="144"/>
      <c r="J20" s="144"/>
      <c r="K20" s="144"/>
      <c r="L20" s="144"/>
      <c r="M20" s="144"/>
      <c r="N20" s="145"/>
      <c r="O20" s="145"/>
      <c r="P20" s="145"/>
      <c r="Q20" s="145"/>
      <c r="R20" s="145"/>
      <c r="S20" s="145"/>
      <c r="T20" s="146"/>
      <c r="U20" s="145"/>
      <c r="V20" s="147"/>
      <c r="W20" s="147"/>
      <c r="X20" s="147"/>
      <c r="Y20" s="147"/>
      <c r="Z20" s="147"/>
      <c r="AA20" s="147"/>
      <c r="AB20" s="147"/>
      <c r="AC20" s="147"/>
      <c r="AD20" s="147"/>
      <c r="AE20" s="147" t="s">
        <v>105</v>
      </c>
      <c r="AF20" s="147">
        <v>0</v>
      </c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40">
        <v>5</v>
      </c>
      <c r="B21" s="140" t="s">
        <v>186</v>
      </c>
      <c r="C21" s="141" t="s">
        <v>187</v>
      </c>
      <c r="D21" s="142" t="s">
        <v>170</v>
      </c>
      <c r="E21" s="143">
        <v>122.42879999999998</v>
      </c>
      <c r="F21" s="144"/>
      <c r="G21" s="144">
        <f>E21*F21</f>
        <v>0</v>
      </c>
      <c r="H21" s="144">
        <v>0</v>
      </c>
      <c r="I21" s="144">
        <f>ROUND(E21*H21,2)</f>
        <v>0</v>
      </c>
      <c r="J21" s="144">
        <v>140</v>
      </c>
      <c r="K21" s="144">
        <f>ROUND(E21*J21,2)</f>
        <v>17140.03</v>
      </c>
      <c r="L21" s="144">
        <v>21</v>
      </c>
      <c r="M21" s="144">
        <f>G21*(1+L21/100)</f>
        <v>0</v>
      </c>
      <c r="N21" s="145">
        <v>0</v>
      </c>
      <c r="O21" s="145">
        <f>ROUND(E21*N21,5)</f>
        <v>0</v>
      </c>
      <c r="P21" s="145">
        <v>0</v>
      </c>
      <c r="Q21" s="145">
        <f>ROUND(E21*P21,5)</f>
        <v>0</v>
      </c>
      <c r="R21" s="145"/>
      <c r="S21" s="145"/>
      <c r="T21" s="146">
        <v>0</v>
      </c>
      <c r="U21" s="145">
        <f>ROUND(E21*T21,2)</f>
        <v>0</v>
      </c>
      <c r="V21" s="147"/>
      <c r="W21" s="147"/>
      <c r="X21" s="147"/>
      <c r="Y21" s="147"/>
      <c r="Z21" s="147"/>
      <c r="AA21" s="147"/>
      <c r="AB21" s="147"/>
      <c r="AC21" s="147"/>
      <c r="AD21" s="147"/>
      <c r="AE21" s="147" t="s">
        <v>103</v>
      </c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40"/>
      <c r="B22" s="140"/>
      <c r="C22" s="148" t="s">
        <v>521</v>
      </c>
      <c r="D22" s="149"/>
      <c r="E22" s="150">
        <v>67.284000000000006</v>
      </c>
      <c r="F22" s="144"/>
      <c r="G22" s="144"/>
      <c r="H22" s="144"/>
      <c r="I22" s="144"/>
      <c r="J22" s="144"/>
      <c r="K22" s="144"/>
      <c r="L22" s="144"/>
      <c r="M22" s="144"/>
      <c r="N22" s="145"/>
      <c r="O22" s="145"/>
      <c r="P22" s="145"/>
      <c r="Q22" s="145"/>
      <c r="R22" s="145"/>
      <c r="S22" s="145"/>
      <c r="T22" s="146"/>
      <c r="U22" s="145"/>
      <c r="V22" s="147"/>
      <c r="W22" s="147"/>
      <c r="X22" s="147"/>
      <c r="Y22" s="147"/>
      <c r="Z22" s="147"/>
      <c r="AA22" s="147"/>
      <c r="AB22" s="147"/>
      <c r="AC22" s="147"/>
      <c r="AD22" s="147"/>
      <c r="AE22" s="147" t="s">
        <v>105</v>
      </c>
      <c r="AF22" s="147">
        <v>0</v>
      </c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40"/>
      <c r="B23" s="140"/>
      <c r="C23" s="148" t="s">
        <v>522</v>
      </c>
      <c r="D23" s="149"/>
      <c r="E23" s="150">
        <v>55.144799999999996</v>
      </c>
      <c r="F23" s="144"/>
      <c r="G23" s="144"/>
      <c r="H23" s="144"/>
      <c r="I23" s="144"/>
      <c r="J23" s="144"/>
      <c r="K23" s="144"/>
      <c r="L23" s="144"/>
      <c r="M23" s="144"/>
      <c r="N23" s="145"/>
      <c r="O23" s="145"/>
      <c r="P23" s="145"/>
      <c r="Q23" s="145"/>
      <c r="R23" s="145"/>
      <c r="S23" s="145"/>
      <c r="T23" s="146"/>
      <c r="U23" s="145"/>
      <c r="V23" s="147"/>
      <c r="W23" s="147"/>
      <c r="X23" s="147"/>
      <c r="Y23" s="147"/>
      <c r="Z23" s="147"/>
      <c r="AA23" s="147"/>
      <c r="AB23" s="147"/>
      <c r="AC23" s="147"/>
      <c r="AD23" s="147"/>
      <c r="AE23" s="147" t="s">
        <v>105</v>
      </c>
      <c r="AF23" s="147">
        <v>0</v>
      </c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x14ac:dyDescent="0.25">
      <c r="A24" s="151" t="s">
        <v>98</v>
      </c>
      <c r="B24" s="151" t="s">
        <v>56</v>
      </c>
      <c r="C24" s="152" t="s">
        <v>57</v>
      </c>
      <c r="D24" s="153"/>
      <c r="E24" s="154"/>
      <c r="F24" s="155"/>
      <c r="G24" s="155">
        <f>SUMIF(AE25:AE30,"&lt;&gt;NOR",G25:G30)</f>
        <v>0</v>
      </c>
      <c r="H24" s="155"/>
      <c r="I24" s="155">
        <f>SUM(I25:I30)</f>
        <v>50544.959999999999</v>
      </c>
      <c r="J24" s="155"/>
      <c r="K24" s="155">
        <f>SUM(K25:K30)</f>
        <v>19139.7</v>
      </c>
      <c r="L24" s="155"/>
      <c r="M24" s="155">
        <f>SUM(M25:M30)</f>
        <v>0</v>
      </c>
      <c r="N24" s="156"/>
      <c r="O24" s="156">
        <f>SUM(O25:O30)</f>
        <v>122.4288</v>
      </c>
      <c r="P24" s="156"/>
      <c r="Q24" s="156">
        <f>SUM(Q25:Q30)</f>
        <v>0</v>
      </c>
      <c r="R24" s="156"/>
      <c r="S24" s="156"/>
      <c r="T24" s="157"/>
      <c r="U24" s="156">
        <f>SUM(U25:U30)</f>
        <v>8.16</v>
      </c>
      <c r="AE24" t="s">
        <v>99</v>
      </c>
    </row>
    <row r="25" spans="1:60" outlineLevel="1" x14ac:dyDescent="0.25">
      <c r="A25" s="140">
        <v>6</v>
      </c>
      <c r="B25" s="140" t="s">
        <v>447</v>
      </c>
      <c r="C25" s="141" t="s">
        <v>448</v>
      </c>
      <c r="D25" s="142" t="s">
        <v>102</v>
      </c>
      <c r="E25" s="143">
        <v>453.44</v>
      </c>
      <c r="F25" s="144"/>
      <c r="G25" s="144">
        <f>E25*F25</f>
        <v>0</v>
      </c>
      <c r="H25" s="144">
        <v>2.39</v>
      </c>
      <c r="I25" s="144">
        <f>ROUND(E25*H25,2)</f>
        <v>1083.72</v>
      </c>
      <c r="J25" s="144">
        <v>42.21</v>
      </c>
      <c r="K25" s="144">
        <f>ROUND(E25*J25,2)</f>
        <v>19139.7</v>
      </c>
      <c r="L25" s="144">
        <v>21</v>
      </c>
      <c r="M25" s="144">
        <f>G25*(1+L25/100)</f>
        <v>0</v>
      </c>
      <c r="N25" s="145">
        <v>0</v>
      </c>
      <c r="O25" s="145">
        <f>ROUND(E25*N25,5)</f>
        <v>0</v>
      </c>
      <c r="P25" s="145">
        <v>0</v>
      </c>
      <c r="Q25" s="145">
        <f>ROUND(E25*P25,5)</f>
        <v>0</v>
      </c>
      <c r="R25" s="145"/>
      <c r="S25" s="145"/>
      <c r="T25" s="146">
        <v>1.7999999999999999E-2</v>
      </c>
      <c r="U25" s="145">
        <f>ROUND(E25*T25,2)</f>
        <v>8.16</v>
      </c>
      <c r="V25" s="147"/>
      <c r="W25" s="147"/>
      <c r="X25" s="147"/>
      <c r="Y25" s="147"/>
      <c r="Z25" s="147"/>
      <c r="AA25" s="147"/>
      <c r="AB25" s="147"/>
      <c r="AC25" s="147"/>
      <c r="AD25" s="147"/>
      <c r="AE25" s="147" t="s">
        <v>103</v>
      </c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40"/>
      <c r="B26" s="140"/>
      <c r="C26" s="148" t="s">
        <v>523</v>
      </c>
      <c r="D26" s="149"/>
      <c r="E26" s="150">
        <v>249.2</v>
      </c>
      <c r="F26" s="144"/>
      <c r="G26" s="144"/>
      <c r="H26" s="144"/>
      <c r="I26" s="144"/>
      <c r="J26" s="144"/>
      <c r="K26" s="144"/>
      <c r="L26" s="144"/>
      <c r="M26" s="144"/>
      <c r="N26" s="145"/>
      <c r="O26" s="145"/>
      <c r="P26" s="145"/>
      <c r="Q26" s="145"/>
      <c r="R26" s="145"/>
      <c r="S26" s="145"/>
      <c r="T26" s="146"/>
      <c r="U26" s="145"/>
      <c r="V26" s="147"/>
      <c r="W26" s="147"/>
      <c r="X26" s="147"/>
      <c r="Y26" s="147"/>
      <c r="Z26" s="147"/>
      <c r="AA26" s="147"/>
      <c r="AB26" s="147"/>
      <c r="AC26" s="147"/>
      <c r="AD26" s="147"/>
      <c r="AE26" s="147" t="s">
        <v>105</v>
      </c>
      <c r="AF26" s="147">
        <v>0</v>
      </c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40"/>
      <c r="B27" s="140"/>
      <c r="C27" s="148" t="s">
        <v>524</v>
      </c>
      <c r="D27" s="149"/>
      <c r="E27" s="150">
        <v>204.24</v>
      </c>
      <c r="F27" s="144"/>
      <c r="G27" s="144"/>
      <c r="H27" s="144"/>
      <c r="I27" s="144"/>
      <c r="J27" s="144"/>
      <c r="K27" s="144"/>
      <c r="L27" s="144"/>
      <c r="M27" s="144"/>
      <c r="N27" s="145"/>
      <c r="O27" s="145"/>
      <c r="P27" s="145"/>
      <c r="Q27" s="145"/>
      <c r="R27" s="145"/>
      <c r="S27" s="145"/>
      <c r="T27" s="146"/>
      <c r="U27" s="145"/>
      <c r="V27" s="147"/>
      <c r="W27" s="147"/>
      <c r="X27" s="147"/>
      <c r="Y27" s="147"/>
      <c r="Z27" s="147"/>
      <c r="AA27" s="147"/>
      <c r="AB27" s="147"/>
      <c r="AC27" s="147"/>
      <c r="AD27" s="147"/>
      <c r="AE27" s="147" t="s">
        <v>105</v>
      </c>
      <c r="AF27" s="147">
        <v>0</v>
      </c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40">
        <v>7</v>
      </c>
      <c r="B28" s="140" t="s">
        <v>451</v>
      </c>
      <c r="C28" s="141" t="s">
        <v>452</v>
      </c>
      <c r="D28" s="142" t="s">
        <v>170</v>
      </c>
      <c r="E28" s="143">
        <v>122.42879999999998</v>
      </c>
      <c r="F28" s="144"/>
      <c r="G28" s="144">
        <f>E28*F28</f>
        <v>0</v>
      </c>
      <c r="H28" s="144">
        <v>404</v>
      </c>
      <c r="I28" s="144">
        <f>ROUND(E28*H28,2)</f>
        <v>49461.24</v>
      </c>
      <c r="J28" s="144">
        <v>0</v>
      </c>
      <c r="K28" s="144">
        <f>ROUND(E28*J28,2)</f>
        <v>0</v>
      </c>
      <c r="L28" s="144">
        <v>21</v>
      </c>
      <c r="M28" s="144">
        <f>G28*(1+L28/100)</f>
        <v>0</v>
      </c>
      <c r="N28" s="145">
        <v>1</v>
      </c>
      <c r="O28" s="145">
        <f>ROUND(E28*N28,5)</f>
        <v>122.4288</v>
      </c>
      <c r="P28" s="145">
        <v>0</v>
      </c>
      <c r="Q28" s="145">
        <f>ROUND(E28*P28,5)</f>
        <v>0</v>
      </c>
      <c r="R28" s="145"/>
      <c r="S28" s="145"/>
      <c r="T28" s="146">
        <v>0</v>
      </c>
      <c r="U28" s="145">
        <f>ROUND(E28*T28,2)</f>
        <v>0</v>
      </c>
      <c r="V28" s="147"/>
      <c r="W28" s="147"/>
      <c r="X28" s="147"/>
      <c r="Y28" s="147"/>
      <c r="Z28" s="147"/>
      <c r="AA28" s="147"/>
      <c r="AB28" s="147"/>
      <c r="AC28" s="147"/>
      <c r="AD28" s="147"/>
      <c r="AE28" s="147" t="s">
        <v>171</v>
      </c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40"/>
      <c r="B29" s="140"/>
      <c r="C29" s="148" t="s">
        <v>521</v>
      </c>
      <c r="D29" s="149"/>
      <c r="E29" s="150">
        <v>67.284000000000006</v>
      </c>
      <c r="F29" s="144"/>
      <c r="G29" s="144"/>
      <c r="H29" s="144"/>
      <c r="I29" s="144"/>
      <c r="J29" s="144"/>
      <c r="K29" s="144"/>
      <c r="L29" s="144"/>
      <c r="M29" s="144"/>
      <c r="N29" s="145"/>
      <c r="O29" s="145"/>
      <c r="P29" s="145"/>
      <c r="Q29" s="145"/>
      <c r="R29" s="145"/>
      <c r="S29" s="145"/>
      <c r="T29" s="146"/>
      <c r="U29" s="145"/>
      <c r="V29" s="147"/>
      <c r="W29" s="147"/>
      <c r="X29" s="147"/>
      <c r="Y29" s="147"/>
      <c r="Z29" s="147"/>
      <c r="AA29" s="147"/>
      <c r="AB29" s="147"/>
      <c r="AC29" s="147"/>
      <c r="AD29" s="147"/>
      <c r="AE29" s="147" t="s">
        <v>105</v>
      </c>
      <c r="AF29" s="147">
        <v>0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40"/>
      <c r="B30" s="140"/>
      <c r="C30" s="148" t="s">
        <v>522</v>
      </c>
      <c r="D30" s="149"/>
      <c r="E30" s="150">
        <v>55.144799999999996</v>
      </c>
      <c r="F30" s="144"/>
      <c r="G30" s="144"/>
      <c r="H30" s="144"/>
      <c r="I30" s="144"/>
      <c r="J30" s="144"/>
      <c r="K30" s="144"/>
      <c r="L30" s="144"/>
      <c r="M30" s="144"/>
      <c r="N30" s="145"/>
      <c r="O30" s="145"/>
      <c r="P30" s="145"/>
      <c r="Q30" s="145"/>
      <c r="R30" s="145"/>
      <c r="S30" s="145"/>
      <c r="T30" s="146"/>
      <c r="U30" s="145"/>
      <c r="V30" s="147"/>
      <c r="W30" s="147"/>
      <c r="X30" s="147"/>
      <c r="Y30" s="147"/>
      <c r="Z30" s="147"/>
      <c r="AA30" s="147"/>
      <c r="AB30" s="147"/>
      <c r="AC30" s="147"/>
      <c r="AD30" s="147"/>
      <c r="AE30" s="147" t="s">
        <v>105</v>
      </c>
      <c r="AF30" s="147">
        <v>0</v>
      </c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x14ac:dyDescent="0.25">
      <c r="A31" s="151" t="s">
        <v>98</v>
      </c>
      <c r="B31" s="151" t="s">
        <v>66</v>
      </c>
      <c r="C31" s="152" t="s">
        <v>67</v>
      </c>
      <c r="D31" s="153"/>
      <c r="E31" s="154"/>
      <c r="F31" s="155"/>
      <c r="G31" s="155">
        <f>SUMIF(AE32:AE33,"&lt;&gt;NOR",G32:G33)</f>
        <v>0</v>
      </c>
      <c r="H31" s="155"/>
      <c r="I31" s="155">
        <f>SUM(I32:I33)</f>
        <v>0</v>
      </c>
      <c r="J31" s="155"/>
      <c r="K31" s="155">
        <f>SUM(K32:K33)</f>
        <v>27601.200000000001</v>
      </c>
      <c r="L31" s="155"/>
      <c r="M31" s="155">
        <f>SUM(M32:M33)</f>
        <v>0</v>
      </c>
      <c r="N31" s="156"/>
      <c r="O31" s="156">
        <f>SUM(O32:O33)</f>
        <v>0</v>
      </c>
      <c r="P31" s="156"/>
      <c r="Q31" s="156">
        <f>SUM(Q32:Q33)</f>
        <v>0</v>
      </c>
      <c r="R31" s="156"/>
      <c r="S31" s="156"/>
      <c r="T31" s="157"/>
      <c r="U31" s="156">
        <f>SUM(U32:U33)</f>
        <v>47.74</v>
      </c>
      <c r="AE31" t="s">
        <v>99</v>
      </c>
    </row>
    <row r="32" spans="1:60" outlineLevel="1" x14ac:dyDescent="0.25">
      <c r="A32" s="140">
        <v>8</v>
      </c>
      <c r="B32" s="140" t="s">
        <v>431</v>
      </c>
      <c r="C32" s="141" t="s">
        <v>432</v>
      </c>
      <c r="D32" s="142" t="s">
        <v>170</v>
      </c>
      <c r="E32" s="143">
        <v>122.4</v>
      </c>
      <c r="F32" s="144"/>
      <c r="G32" s="144">
        <f>E32*F32</f>
        <v>0</v>
      </c>
      <c r="H32" s="144">
        <v>0</v>
      </c>
      <c r="I32" s="144">
        <f>ROUND(E32*H32,2)</f>
        <v>0</v>
      </c>
      <c r="J32" s="144">
        <v>225.5</v>
      </c>
      <c r="K32" s="144">
        <f>ROUND(E32*J32,2)</f>
        <v>27601.200000000001</v>
      </c>
      <c r="L32" s="144">
        <v>21</v>
      </c>
      <c r="M32" s="144">
        <f>G32*(1+L32/100)</f>
        <v>0</v>
      </c>
      <c r="N32" s="145">
        <v>0</v>
      </c>
      <c r="O32" s="145">
        <f>ROUND(E32*N32,5)</f>
        <v>0</v>
      </c>
      <c r="P32" s="145">
        <v>0</v>
      </c>
      <c r="Q32" s="145">
        <f>ROUND(E32*P32,5)</f>
        <v>0</v>
      </c>
      <c r="R32" s="145"/>
      <c r="S32" s="145"/>
      <c r="T32" s="146">
        <v>0.39</v>
      </c>
      <c r="U32" s="145">
        <f>ROUND(E32*T32,2)</f>
        <v>47.74</v>
      </c>
      <c r="V32" s="147"/>
      <c r="W32" s="147"/>
      <c r="X32" s="147"/>
      <c r="Y32" s="147"/>
      <c r="Z32" s="147"/>
      <c r="AA32" s="147"/>
      <c r="AB32" s="147"/>
      <c r="AC32" s="147"/>
      <c r="AD32" s="147"/>
      <c r="AE32" s="147" t="s">
        <v>103</v>
      </c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40"/>
      <c r="B33" s="140"/>
      <c r="C33" s="148" t="s">
        <v>525</v>
      </c>
      <c r="D33" s="149"/>
      <c r="E33" s="150">
        <v>122.4</v>
      </c>
      <c r="F33" s="144"/>
      <c r="G33" s="144"/>
      <c r="H33" s="144"/>
      <c r="I33" s="144"/>
      <c r="J33" s="144"/>
      <c r="K33" s="144"/>
      <c r="L33" s="144"/>
      <c r="M33" s="144"/>
      <c r="N33" s="145"/>
      <c r="O33" s="145"/>
      <c r="P33" s="145"/>
      <c r="Q33" s="145"/>
      <c r="R33" s="145"/>
      <c r="S33" s="145"/>
      <c r="T33" s="146"/>
      <c r="U33" s="145"/>
      <c r="V33" s="147"/>
      <c r="W33" s="147"/>
      <c r="X33" s="147"/>
      <c r="Y33" s="147"/>
      <c r="Z33" s="147"/>
      <c r="AA33" s="147"/>
      <c r="AB33" s="147"/>
      <c r="AC33" s="147"/>
      <c r="AD33" s="147"/>
      <c r="AE33" s="147" t="s">
        <v>105</v>
      </c>
      <c r="AF33" s="147">
        <v>0</v>
      </c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x14ac:dyDescent="0.25">
      <c r="A34" s="151" t="s">
        <v>98</v>
      </c>
      <c r="B34" s="151" t="s">
        <v>20</v>
      </c>
      <c r="C34" s="152" t="s">
        <v>21</v>
      </c>
      <c r="D34" s="153"/>
      <c r="E34" s="154"/>
      <c r="F34" s="155"/>
      <c r="G34" s="155">
        <f>SUMIF(AE35:AE35,"&lt;&gt;NOR",G35:G35)</f>
        <v>0</v>
      </c>
      <c r="H34" s="155"/>
      <c r="I34" s="155">
        <f>SUM(I35:I35)</f>
        <v>0</v>
      </c>
      <c r="J34" s="155"/>
      <c r="K34" s="155">
        <f>SUM(K35:K35)</f>
        <v>1500</v>
      </c>
      <c r="L34" s="155"/>
      <c r="M34" s="155">
        <f>SUM(M35:M35)</f>
        <v>0</v>
      </c>
      <c r="N34" s="156"/>
      <c r="O34" s="156">
        <f>SUM(O35:O35)</f>
        <v>0</v>
      </c>
      <c r="P34" s="156"/>
      <c r="Q34" s="156">
        <f>SUM(Q35:Q35)</f>
        <v>0</v>
      </c>
      <c r="R34" s="156"/>
      <c r="S34" s="156"/>
      <c r="T34" s="157"/>
      <c r="U34" s="156">
        <f>SUM(U35:U35)</f>
        <v>0</v>
      </c>
      <c r="AE34" t="s">
        <v>99</v>
      </c>
    </row>
    <row r="35" spans="1:60" outlineLevel="1" x14ac:dyDescent="0.25">
      <c r="A35" s="158">
        <v>9</v>
      </c>
      <c r="B35" s="158" t="s">
        <v>436</v>
      </c>
      <c r="C35" s="159" t="s">
        <v>435</v>
      </c>
      <c r="D35" s="160" t="s">
        <v>454</v>
      </c>
      <c r="E35" s="161">
        <v>1</v>
      </c>
      <c r="F35" s="162"/>
      <c r="G35" s="144">
        <f>E35*F35</f>
        <v>0</v>
      </c>
      <c r="H35" s="162">
        <v>0</v>
      </c>
      <c r="I35" s="162">
        <f>ROUND(E35*H35,2)</f>
        <v>0</v>
      </c>
      <c r="J35" s="162">
        <v>1500</v>
      </c>
      <c r="K35" s="162">
        <f>ROUND(E35*J35,2)</f>
        <v>1500</v>
      </c>
      <c r="L35" s="162">
        <v>21</v>
      </c>
      <c r="M35" s="162">
        <f>G35*(1+L35/100)</f>
        <v>0</v>
      </c>
      <c r="N35" s="163">
        <v>0</v>
      </c>
      <c r="O35" s="163">
        <f>ROUND(E35*N35,5)</f>
        <v>0</v>
      </c>
      <c r="P35" s="163">
        <v>0</v>
      </c>
      <c r="Q35" s="163">
        <f>ROUND(E35*P35,5)</f>
        <v>0</v>
      </c>
      <c r="R35" s="163"/>
      <c r="S35" s="163"/>
      <c r="T35" s="164">
        <v>0</v>
      </c>
      <c r="U35" s="163">
        <f>ROUND(E35*T35,2)</f>
        <v>0</v>
      </c>
      <c r="V35" s="147"/>
      <c r="W35" s="147"/>
      <c r="X35" s="147"/>
      <c r="Y35" s="147"/>
      <c r="Z35" s="147"/>
      <c r="AA35" s="147"/>
      <c r="AB35" s="147"/>
      <c r="AC35" s="147"/>
      <c r="AD35" s="147"/>
      <c r="AE35" s="147" t="s">
        <v>103</v>
      </c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x14ac:dyDescent="0.25">
      <c r="A36" s="165"/>
      <c r="B36" s="166" t="s">
        <v>440</v>
      </c>
      <c r="C36" s="167" t="s">
        <v>440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AC36">
        <v>15</v>
      </c>
      <c r="AD36">
        <v>21</v>
      </c>
    </row>
    <row r="37" spans="1:60" x14ac:dyDescent="0.25">
      <c r="C37" s="169"/>
      <c r="AE37" t="s">
        <v>441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horizontalDpi="30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C9A53-A7BF-4889-800C-2A521E98B754}">
  <sheetPr>
    <tabColor rgb="FF66FF66"/>
  </sheetPr>
  <dimension ref="A1:O61"/>
  <sheetViews>
    <sheetView showGridLines="0" topLeftCell="B16" zoomScaleNormal="100" zoomScaleSheetLayoutView="75" workbookViewId="0">
      <selection activeCell="G30" sqref="G30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9" width="12.6328125" customWidth="1"/>
    <col min="10" max="10" width="6.6328125" customWidth="1"/>
    <col min="11" max="11" width="4.36328125" customWidth="1"/>
    <col min="12" max="15" width="10.6328125" customWidth="1"/>
  </cols>
  <sheetData>
    <row r="1" spans="1:15" ht="33.75" customHeight="1" x14ac:dyDescent="0.25">
      <c r="A1" s="1" t="s">
        <v>0</v>
      </c>
      <c r="B1" s="172" t="s">
        <v>1</v>
      </c>
      <c r="C1" s="173"/>
      <c r="D1" s="173"/>
      <c r="E1" s="173"/>
      <c r="F1" s="173"/>
      <c r="G1" s="173"/>
      <c r="H1" s="173"/>
      <c r="I1" s="173"/>
      <c r="J1" s="174"/>
    </row>
    <row r="2" spans="1:15" ht="23.25" customHeight="1" x14ac:dyDescent="0.25">
      <c r="A2" s="2"/>
      <c r="B2" s="3" t="s">
        <v>2</v>
      </c>
      <c r="C2" s="4"/>
      <c r="D2" s="175" t="s">
        <v>3</v>
      </c>
      <c r="E2" s="176"/>
      <c r="F2" s="176"/>
      <c r="G2" s="176"/>
      <c r="H2" s="176"/>
      <c r="I2" s="176"/>
      <c r="J2" s="177"/>
      <c r="O2" s="5"/>
    </row>
    <row r="3" spans="1:15" ht="23.25" customHeight="1" x14ac:dyDescent="0.25">
      <c r="A3" s="2"/>
      <c r="B3" s="6" t="s">
        <v>4</v>
      </c>
      <c r="C3" s="7"/>
      <c r="D3" s="178" t="s">
        <v>5</v>
      </c>
      <c r="E3" s="179"/>
      <c r="F3" s="179"/>
      <c r="G3" s="179"/>
      <c r="H3" s="179"/>
      <c r="I3" s="179"/>
      <c r="J3" s="180"/>
    </row>
    <row r="4" spans="1:15" ht="23.25" customHeight="1" x14ac:dyDescent="0.3">
      <c r="A4" s="2"/>
      <c r="B4" s="8" t="s">
        <v>6</v>
      </c>
      <c r="C4" s="9"/>
      <c r="D4" s="10" t="s">
        <v>668</v>
      </c>
      <c r="E4" s="10"/>
      <c r="F4" s="11"/>
      <c r="G4" s="11"/>
      <c r="H4" s="11"/>
      <c r="I4" s="11"/>
      <c r="J4" s="12"/>
    </row>
    <row r="5" spans="1:15" ht="24" customHeight="1" x14ac:dyDescent="0.25">
      <c r="A5" s="2"/>
      <c r="B5" s="13" t="s">
        <v>7</v>
      </c>
      <c r="D5" s="14" t="s">
        <v>8</v>
      </c>
      <c r="E5" s="15"/>
      <c r="F5" s="15"/>
      <c r="G5" s="15"/>
      <c r="H5" s="16" t="s">
        <v>9</v>
      </c>
      <c r="I5" s="14"/>
      <c r="J5" s="17"/>
    </row>
    <row r="6" spans="1:15" ht="15.75" customHeight="1" x14ac:dyDescent="0.25">
      <c r="A6" s="2"/>
      <c r="B6" s="18"/>
      <c r="C6" s="15"/>
      <c r="D6" s="14" t="s">
        <v>10</v>
      </c>
      <c r="E6" s="15"/>
      <c r="F6" s="15"/>
      <c r="G6" s="15"/>
      <c r="H6" s="16" t="s">
        <v>11</v>
      </c>
      <c r="I6" s="14"/>
      <c r="J6" s="17"/>
    </row>
    <row r="7" spans="1:15" ht="15.75" customHeight="1" x14ac:dyDescent="0.25">
      <c r="A7" s="2"/>
      <c r="B7" s="19"/>
      <c r="C7" s="20"/>
      <c r="D7" s="21" t="s">
        <v>5</v>
      </c>
      <c r="E7" s="22"/>
      <c r="F7" s="22"/>
      <c r="G7" s="22"/>
      <c r="H7" s="23"/>
      <c r="I7" s="22"/>
      <c r="J7" s="24"/>
    </row>
    <row r="8" spans="1:15" ht="24" hidden="1" customHeight="1" x14ac:dyDescent="0.25">
      <c r="A8" s="2"/>
      <c r="B8" s="13" t="s">
        <v>12</v>
      </c>
      <c r="D8" s="25"/>
      <c r="H8" s="16" t="s">
        <v>9</v>
      </c>
      <c r="I8" s="25"/>
      <c r="J8" s="17"/>
    </row>
    <row r="9" spans="1:15" ht="15.75" hidden="1" customHeight="1" x14ac:dyDescent="0.25">
      <c r="A9" s="2"/>
      <c r="B9" s="2"/>
      <c r="D9" s="25"/>
      <c r="H9" s="16" t="s">
        <v>11</v>
      </c>
      <c r="I9" s="25"/>
      <c r="J9" s="17"/>
    </row>
    <row r="10" spans="1:15" ht="15.75" hidden="1" customHeight="1" x14ac:dyDescent="0.25">
      <c r="A10" s="2"/>
      <c r="B10" s="26"/>
      <c r="C10" s="27"/>
      <c r="D10" s="28"/>
      <c r="E10" s="23"/>
      <c r="F10" s="23"/>
      <c r="G10" s="29"/>
      <c r="H10" s="29"/>
      <c r="I10" s="30"/>
      <c r="J10" s="24"/>
    </row>
    <row r="11" spans="1:15" ht="24" customHeight="1" x14ac:dyDescent="0.25">
      <c r="A11" s="2"/>
      <c r="B11" s="13" t="s">
        <v>13</v>
      </c>
      <c r="D11" s="181"/>
      <c r="E11" s="181"/>
      <c r="F11" s="181"/>
      <c r="G11" s="181"/>
      <c r="H11" s="16" t="s">
        <v>9</v>
      </c>
      <c r="I11" s="14"/>
      <c r="J11" s="17"/>
    </row>
    <row r="12" spans="1:15" ht="15.75" customHeight="1" x14ac:dyDescent="0.25">
      <c r="A12" s="2"/>
      <c r="B12" s="18"/>
      <c r="C12" s="15"/>
      <c r="D12" s="182"/>
      <c r="E12" s="182"/>
      <c r="F12" s="182"/>
      <c r="G12" s="182"/>
      <c r="H12" s="16" t="s">
        <v>11</v>
      </c>
      <c r="I12" s="14"/>
      <c r="J12" s="17"/>
    </row>
    <row r="13" spans="1:15" ht="15.75" customHeight="1" x14ac:dyDescent="0.25">
      <c r="A13" s="2"/>
      <c r="B13" s="19"/>
      <c r="C13" s="20"/>
      <c r="D13" s="171"/>
      <c r="E13" s="171"/>
      <c r="F13" s="171"/>
      <c r="G13" s="171"/>
      <c r="H13" s="31"/>
      <c r="I13" s="22"/>
      <c r="J13" s="24"/>
    </row>
    <row r="14" spans="1:15" ht="24" customHeight="1" x14ac:dyDescent="0.25">
      <c r="A14" s="2"/>
      <c r="B14" s="32" t="s">
        <v>14</v>
      </c>
      <c r="C14" s="33"/>
      <c r="D14" s="34"/>
      <c r="E14" s="35"/>
      <c r="F14" s="35"/>
      <c r="G14" s="35"/>
      <c r="H14" s="36"/>
      <c r="I14" s="35"/>
      <c r="J14" s="37"/>
    </row>
    <row r="15" spans="1:15" ht="32.25" customHeight="1" x14ac:dyDescent="0.25">
      <c r="A15" s="2"/>
      <c r="B15" s="26" t="s">
        <v>15</v>
      </c>
      <c r="C15" s="38"/>
      <c r="D15" s="29"/>
      <c r="E15" s="183"/>
      <c r="F15" s="183"/>
      <c r="G15" s="184"/>
      <c r="H15" s="184"/>
      <c r="I15" s="184" t="s">
        <v>16</v>
      </c>
      <c r="J15" s="185"/>
    </row>
    <row r="16" spans="1:15" ht="23.25" customHeight="1" x14ac:dyDescent="0.25">
      <c r="A16" s="39" t="s">
        <v>17</v>
      </c>
      <c r="B16" s="40" t="s">
        <v>17</v>
      </c>
      <c r="C16" s="41"/>
      <c r="D16" s="42"/>
      <c r="E16" s="186"/>
      <c r="F16" s="187"/>
      <c r="G16" s="186"/>
      <c r="H16" s="187"/>
      <c r="I16" s="186">
        <f>SUM(I47:J56)</f>
        <v>0</v>
      </c>
      <c r="J16" s="188"/>
    </row>
    <row r="17" spans="1:10" ht="23.25" customHeight="1" x14ac:dyDescent="0.25">
      <c r="A17" s="39" t="s">
        <v>18</v>
      </c>
      <c r="B17" s="40" t="s">
        <v>18</v>
      </c>
      <c r="C17" s="41"/>
      <c r="D17" s="42"/>
      <c r="E17" s="186"/>
      <c r="F17" s="187"/>
      <c r="G17" s="186"/>
      <c r="H17" s="187"/>
      <c r="I17" s="186">
        <v>0</v>
      </c>
      <c r="J17" s="188"/>
    </row>
    <row r="18" spans="1:10" ht="23.25" customHeight="1" x14ac:dyDescent="0.25">
      <c r="A18" s="39" t="s">
        <v>19</v>
      </c>
      <c r="B18" s="40" t="s">
        <v>19</v>
      </c>
      <c r="C18" s="41"/>
      <c r="D18" s="42"/>
      <c r="E18" s="186"/>
      <c r="F18" s="187"/>
      <c r="G18" s="186"/>
      <c r="H18" s="187"/>
      <c r="I18" s="186">
        <v>0</v>
      </c>
      <c r="J18" s="188"/>
    </row>
    <row r="19" spans="1:10" ht="23.25" customHeight="1" x14ac:dyDescent="0.25">
      <c r="A19" s="39" t="s">
        <v>20</v>
      </c>
      <c r="B19" s="40" t="s">
        <v>21</v>
      </c>
      <c r="C19" s="41"/>
      <c r="D19" s="42"/>
      <c r="E19" s="186"/>
      <c r="F19" s="187"/>
      <c r="G19" s="186"/>
      <c r="H19" s="187"/>
      <c r="I19" s="186">
        <f>SUM(I57)</f>
        <v>0</v>
      </c>
      <c r="J19" s="188"/>
    </row>
    <row r="20" spans="1:10" ht="23.25" customHeight="1" x14ac:dyDescent="0.25">
      <c r="A20" s="39" t="s">
        <v>22</v>
      </c>
      <c r="B20" s="40" t="s">
        <v>23</v>
      </c>
      <c r="C20" s="41"/>
      <c r="D20" s="42"/>
      <c r="E20" s="186"/>
      <c r="F20" s="187"/>
      <c r="G20" s="186"/>
      <c r="H20" s="187"/>
      <c r="I20" s="186">
        <v>0</v>
      </c>
      <c r="J20" s="188"/>
    </row>
    <row r="21" spans="1:10" ht="23.25" customHeight="1" x14ac:dyDescent="0.3">
      <c r="A21" s="2"/>
      <c r="B21" s="45" t="s">
        <v>16</v>
      </c>
      <c r="C21" s="46"/>
      <c r="D21" s="47"/>
      <c r="E21" s="200"/>
      <c r="F21" s="201"/>
      <c r="G21" s="200"/>
      <c r="H21" s="201"/>
      <c r="I21" s="200">
        <f>SUM(I16:J20)</f>
        <v>0</v>
      </c>
      <c r="J21" s="202"/>
    </row>
    <row r="22" spans="1:10" ht="33" customHeight="1" x14ac:dyDescent="0.25">
      <c r="A22" s="2"/>
      <c r="B22" s="48" t="s">
        <v>24</v>
      </c>
      <c r="C22" s="41"/>
      <c r="D22" s="42"/>
      <c r="E22" s="49"/>
      <c r="F22" s="50"/>
      <c r="G22" s="51"/>
      <c r="H22" s="51"/>
      <c r="I22" s="51"/>
      <c r="J22" s="52"/>
    </row>
    <row r="23" spans="1:10" ht="23.25" customHeight="1" x14ac:dyDescent="0.25">
      <c r="A23" s="2"/>
      <c r="B23" s="53" t="s">
        <v>25</v>
      </c>
      <c r="C23" s="41"/>
      <c r="D23" s="42"/>
      <c r="E23" s="54">
        <v>15</v>
      </c>
      <c r="F23" s="50" t="s">
        <v>26</v>
      </c>
      <c r="G23" s="203">
        <v>0</v>
      </c>
      <c r="H23" s="204"/>
      <c r="I23" s="204"/>
      <c r="J23" s="52" t="str">
        <f t="shared" ref="J23:J28" si="0">Mena</f>
        <v>CZK</v>
      </c>
    </row>
    <row r="24" spans="1:10" ht="23.25" customHeight="1" x14ac:dyDescent="0.25">
      <c r="A24" s="2"/>
      <c r="B24" s="53" t="s">
        <v>27</v>
      </c>
      <c r="C24" s="41"/>
      <c r="D24" s="42"/>
      <c r="E24" s="54">
        <f>SazbaDPH1</f>
        <v>15</v>
      </c>
      <c r="F24" s="50" t="s">
        <v>26</v>
      </c>
      <c r="G24" s="205">
        <v>0</v>
      </c>
      <c r="H24" s="206"/>
      <c r="I24" s="206"/>
      <c r="J24" s="52" t="str">
        <f t="shared" si="0"/>
        <v>CZK</v>
      </c>
    </row>
    <row r="25" spans="1:10" ht="23.25" customHeight="1" x14ac:dyDescent="0.25">
      <c r="A25" s="2"/>
      <c r="B25" s="53" t="s">
        <v>28</v>
      </c>
      <c r="C25" s="41"/>
      <c r="D25" s="42"/>
      <c r="E25" s="54">
        <v>21</v>
      </c>
      <c r="F25" s="50" t="s">
        <v>26</v>
      </c>
      <c r="G25" s="203">
        <f>SUM(I21)</f>
        <v>0</v>
      </c>
      <c r="H25" s="204"/>
      <c r="I25" s="204"/>
      <c r="J25" s="52" t="str">
        <f t="shared" si="0"/>
        <v>CZK</v>
      </c>
    </row>
    <row r="26" spans="1:10" ht="23.25" customHeight="1" x14ac:dyDescent="0.25">
      <c r="A26" s="2"/>
      <c r="B26" s="55" t="s">
        <v>29</v>
      </c>
      <c r="C26" s="56"/>
      <c r="D26" s="29"/>
      <c r="E26" s="57">
        <f>SazbaDPH2</f>
        <v>21</v>
      </c>
      <c r="F26" s="58" t="s">
        <v>26</v>
      </c>
      <c r="G26" s="192">
        <f>E26/100*G25</f>
        <v>0</v>
      </c>
      <c r="H26" s="193"/>
      <c r="I26" s="193"/>
      <c r="J26" s="59" t="str">
        <f t="shared" si="0"/>
        <v>CZK</v>
      </c>
    </row>
    <row r="27" spans="1:10" ht="23.25" customHeight="1" thickBot="1" x14ac:dyDescent="0.3">
      <c r="A27" s="2"/>
      <c r="B27" s="13" t="s">
        <v>30</v>
      </c>
      <c r="C27" s="60"/>
      <c r="D27" s="61"/>
      <c r="E27" s="60"/>
      <c r="F27" s="62"/>
      <c r="G27" s="194">
        <v>0</v>
      </c>
      <c r="H27" s="194"/>
      <c r="I27" s="194"/>
      <c r="J27" s="63" t="str">
        <f t="shared" si="0"/>
        <v>CZK</v>
      </c>
    </row>
    <row r="28" spans="1:10" ht="27.75" hidden="1" customHeight="1" thickBot="1" x14ac:dyDescent="0.3">
      <c r="A28" s="2"/>
      <c r="B28" s="64" t="s">
        <v>31</v>
      </c>
      <c r="C28" s="65"/>
      <c r="D28" s="65"/>
      <c r="E28" s="66"/>
      <c r="F28" s="67"/>
      <c r="G28" s="195">
        <v>1347123.82</v>
      </c>
      <c r="H28" s="196"/>
      <c r="I28" s="196"/>
      <c r="J28" s="68" t="str">
        <f t="shared" si="0"/>
        <v>CZK</v>
      </c>
    </row>
    <row r="29" spans="1:10" ht="27.75" customHeight="1" thickBot="1" x14ac:dyDescent="0.3">
      <c r="A29" s="2"/>
      <c r="B29" s="64" t="s">
        <v>32</v>
      </c>
      <c r="C29" s="69"/>
      <c r="D29" s="69"/>
      <c r="E29" s="69"/>
      <c r="F29" s="69"/>
      <c r="G29" s="195">
        <f>SUM(G23:I27)</f>
        <v>0</v>
      </c>
      <c r="H29" s="195"/>
      <c r="I29" s="195"/>
      <c r="J29" s="70" t="s">
        <v>33</v>
      </c>
    </row>
    <row r="30" spans="1:10" ht="12.75" customHeight="1" x14ac:dyDescent="0.25">
      <c r="A30" s="2"/>
      <c r="B30" s="2"/>
      <c r="J30" s="71"/>
    </row>
    <row r="31" spans="1:10" ht="30" customHeight="1" x14ac:dyDescent="0.25">
      <c r="A31" s="2"/>
      <c r="B31" s="2"/>
      <c r="J31" s="71"/>
    </row>
    <row r="32" spans="1:10" ht="18.75" customHeight="1" x14ac:dyDescent="0.25">
      <c r="A32" s="2"/>
      <c r="B32" s="72"/>
      <c r="C32" s="73" t="s">
        <v>34</v>
      </c>
      <c r="D32" s="74"/>
      <c r="E32" s="74"/>
      <c r="F32" s="73" t="s">
        <v>35</v>
      </c>
      <c r="G32" s="74"/>
      <c r="H32" s="75">
        <f ca="1">TODAY()</f>
        <v>44868</v>
      </c>
      <c r="I32" s="74"/>
      <c r="J32" s="71"/>
    </row>
    <row r="33" spans="1:10" ht="47.25" customHeight="1" x14ac:dyDescent="0.25">
      <c r="A33" s="2"/>
      <c r="B33" s="2"/>
      <c r="J33" s="71"/>
    </row>
    <row r="34" spans="1:10" s="77" customFormat="1" ht="18.75" customHeight="1" x14ac:dyDescent="0.3">
      <c r="A34" s="76"/>
      <c r="B34" s="76"/>
      <c r="D34" s="78"/>
      <c r="E34" s="78"/>
      <c r="G34" s="78"/>
      <c r="H34" s="78"/>
      <c r="I34" s="78"/>
      <c r="J34" s="79"/>
    </row>
    <row r="35" spans="1:10" ht="12.75" customHeight="1" x14ac:dyDescent="0.25">
      <c r="A35" s="2"/>
      <c r="B35" s="2"/>
      <c r="D35" s="197" t="s">
        <v>36</v>
      </c>
      <c r="E35" s="197"/>
      <c r="H35" s="80" t="s">
        <v>37</v>
      </c>
      <c r="J35" s="71"/>
    </row>
    <row r="36" spans="1:10" ht="13.5" customHeight="1" thickBot="1" x14ac:dyDescent="0.3">
      <c r="A36" s="81"/>
      <c r="B36" s="81"/>
      <c r="C36" s="82"/>
      <c r="D36" s="82"/>
      <c r="E36" s="82"/>
      <c r="F36" s="82"/>
      <c r="G36" s="82"/>
      <c r="H36" s="82"/>
      <c r="I36" s="82"/>
      <c r="J36" s="83"/>
    </row>
    <row r="37" spans="1:10" ht="27" hidden="1" customHeight="1" x14ac:dyDescent="0.4">
      <c r="B37" s="84" t="s">
        <v>38</v>
      </c>
      <c r="C37" s="85"/>
      <c r="D37" s="85"/>
      <c r="E37" s="85"/>
      <c r="F37" s="86"/>
      <c r="G37" s="86"/>
      <c r="H37" s="86"/>
      <c r="I37" s="86"/>
      <c r="J37" s="85"/>
    </row>
    <row r="38" spans="1:10" ht="25.5" hidden="1" customHeight="1" x14ac:dyDescent="0.25">
      <c r="A38" s="87" t="s">
        <v>39</v>
      </c>
      <c r="B38" s="88" t="s">
        <v>40</v>
      </c>
      <c r="C38" s="89" t="s">
        <v>41</v>
      </c>
      <c r="D38" s="90"/>
      <c r="E38" s="90"/>
      <c r="F38" s="91" t="str">
        <f>B23</f>
        <v>Základ pro sníženou DPH</v>
      </c>
      <c r="G38" s="91" t="str">
        <f>B25</f>
        <v>Základ pro základní DPH</v>
      </c>
      <c r="H38" s="92" t="s">
        <v>42</v>
      </c>
      <c r="I38" s="92" t="s">
        <v>43</v>
      </c>
      <c r="J38" s="93" t="s">
        <v>26</v>
      </c>
    </row>
    <row r="39" spans="1:10" ht="25.5" hidden="1" customHeight="1" x14ac:dyDescent="0.25">
      <c r="A39" s="87">
        <v>1</v>
      </c>
      <c r="B39" s="94" t="s">
        <v>44</v>
      </c>
      <c r="C39" s="198" t="s">
        <v>3</v>
      </c>
      <c r="D39" s="199"/>
      <c r="E39" s="199"/>
      <c r="F39" s="95">
        <v>0</v>
      </c>
      <c r="G39" s="96">
        <v>1347123.82</v>
      </c>
      <c r="H39" s="97">
        <v>282896</v>
      </c>
      <c r="I39" s="97">
        <v>1630019.82</v>
      </c>
      <c r="J39" s="98">
        <f>IF(_xlfn.SINGLE(CenaCelkemVypocet)=0,"",I39/_xlfn.SINGLE(CenaCelkemVypocet)*100)</f>
        <v>100</v>
      </c>
    </row>
    <row r="40" spans="1:10" ht="25.5" hidden="1" customHeight="1" x14ac:dyDescent="0.25">
      <c r="A40" s="87"/>
      <c r="B40" s="189" t="s">
        <v>45</v>
      </c>
      <c r="C40" s="190"/>
      <c r="D40" s="190"/>
      <c r="E40" s="191"/>
      <c r="F40" s="99">
        <f>SUMIF(A39:A39,"=1",F39:F39)</f>
        <v>0</v>
      </c>
      <c r="G40" s="100">
        <f>SUMIF(A39:A39,"=1",G39:G39)</f>
        <v>1347123.82</v>
      </c>
      <c r="H40" s="100">
        <f>SUMIF(A39:A39,"=1",H39:H39)</f>
        <v>282896</v>
      </c>
      <c r="I40" s="100">
        <f>SUMIF(A39:A39,"=1",I39:I39)</f>
        <v>1630019.82</v>
      </c>
      <c r="J40" s="101">
        <f>SUMIF(A39:A39,"=1",J39:J39)</f>
        <v>100</v>
      </c>
    </row>
    <row r="44" spans="1:10" ht="15.5" x14ac:dyDescent="0.35">
      <c r="B44" s="102" t="s">
        <v>46</v>
      </c>
    </row>
    <row r="46" spans="1:10" ht="25.5" customHeight="1" x14ac:dyDescent="0.25">
      <c r="A46" s="103"/>
      <c r="B46" s="104" t="s">
        <v>40</v>
      </c>
      <c r="C46" s="104" t="s">
        <v>41</v>
      </c>
      <c r="D46" s="105"/>
      <c r="E46" s="105"/>
      <c r="F46" s="106" t="s">
        <v>47</v>
      </c>
      <c r="G46" s="106"/>
      <c r="H46" s="106"/>
      <c r="I46" s="207" t="s">
        <v>16</v>
      </c>
      <c r="J46" s="207"/>
    </row>
    <row r="47" spans="1:10" ht="25.5" customHeight="1" x14ac:dyDescent="0.25">
      <c r="A47" s="107"/>
      <c r="B47" s="108" t="s">
        <v>48</v>
      </c>
      <c r="C47" s="208" t="s">
        <v>49</v>
      </c>
      <c r="D47" s="209"/>
      <c r="E47" s="209"/>
      <c r="F47" s="109" t="s">
        <v>17</v>
      </c>
      <c r="G47" s="110"/>
      <c r="H47" s="110"/>
      <c r="I47" s="210">
        <f>SUM('Rozpočet_TRASA 7'!G8)</f>
        <v>0</v>
      </c>
      <c r="J47" s="210"/>
    </row>
    <row r="48" spans="1:10" ht="25.5" customHeight="1" x14ac:dyDescent="0.25">
      <c r="A48" s="107"/>
      <c r="B48" s="111" t="s">
        <v>50</v>
      </c>
      <c r="C48" s="211" t="s">
        <v>51</v>
      </c>
      <c r="D48" s="212"/>
      <c r="E48" s="212"/>
      <c r="F48" s="112" t="s">
        <v>17</v>
      </c>
      <c r="G48" s="113"/>
      <c r="H48" s="113"/>
      <c r="I48" s="213">
        <f>SUM('Rozpočet_TRASA 7'!G88)</f>
        <v>0</v>
      </c>
      <c r="J48" s="213"/>
    </row>
    <row r="49" spans="1:10" ht="25.5" customHeight="1" x14ac:dyDescent="0.25">
      <c r="A49" s="107"/>
      <c r="B49" s="111" t="s">
        <v>52</v>
      </c>
      <c r="C49" s="211" t="s">
        <v>53</v>
      </c>
      <c r="D49" s="212"/>
      <c r="E49" s="212"/>
      <c r="F49" s="112" t="s">
        <v>17</v>
      </c>
      <c r="G49" s="113"/>
      <c r="H49" s="113"/>
      <c r="I49" s="213">
        <f>SUM('Rozpočet_TRASA 7'!G106)</f>
        <v>0</v>
      </c>
      <c r="J49" s="213"/>
    </row>
    <row r="50" spans="1:10" ht="25.5" customHeight="1" x14ac:dyDescent="0.25">
      <c r="A50" s="107"/>
      <c r="B50" s="111" t="s">
        <v>54</v>
      </c>
      <c r="C50" s="211" t="s">
        <v>55</v>
      </c>
      <c r="D50" s="212"/>
      <c r="E50" s="212"/>
      <c r="F50" s="112" t="s">
        <v>17</v>
      </c>
      <c r="G50" s="113"/>
      <c r="H50" s="113"/>
      <c r="I50" s="213">
        <f>SUM('Rozpočet_TRASA 7'!G137)</f>
        <v>0</v>
      </c>
      <c r="J50" s="213"/>
    </row>
    <row r="51" spans="1:10" ht="25.5" customHeight="1" x14ac:dyDescent="0.25">
      <c r="A51" s="107"/>
      <c r="B51" s="111" t="s">
        <v>56</v>
      </c>
      <c r="C51" s="211" t="s">
        <v>57</v>
      </c>
      <c r="D51" s="212"/>
      <c r="E51" s="212"/>
      <c r="F51" s="112" t="s">
        <v>17</v>
      </c>
      <c r="G51" s="113"/>
      <c r="H51" s="113"/>
      <c r="I51" s="213">
        <f>SUM('Rozpočet_TRASA 7'!G141)</f>
        <v>0</v>
      </c>
      <c r="J51" s="213"/>
    </row>
    <row r="52" spans="1:10" ht="25.5" customHeight="1" x14ac:dyDescent="0.25">
      <c r="A52" s="107"/>
      <c r="B52" s="111" t="s">
        <v>58</v>
      </c>
      <c r="C52" s="211" t="s">
        <v>59</v>
      </c>
      <c r="D52" s="212"/>
      <c r="E52" s="212"/>
      <c r="F52" s="112" t="s">
        <v>17</v>
      </c>
      <c r="G52" s="113"/>
      <c r="H52" s="113"/>
      <c r="I52" s="213">
        <f>SUM('Rozpočet_TRASA 7'!G168)</f>
        <v>0</v>
      </c>
      <c r="J52" s="213"/>
    </row>
    <row r="53" spans="1:10" ht="25.5" customHeight="1" x14ac:dyDescent="0.25">
      <c r="A53" s="107"/>
      <c r="B53" s="111" t="s">
        <v>60</v>
      </c>
      <c r="C53" s="211" t="s">
        <v>61</v>
      </c>
      <c r="D53" s="212"/>
      <c r="E53" s="212"/>
      <c r="F53" s="112" t="s">
        <v>17</v>
      </c>
      <c r="G53" s="113"/>
      <c r="H53" s="113"/>
      <c r="I53" s="213">
        <f>SUM('Rozpočet_TRASA 7'!G226)</f>
        <v>0</v>
      </c>
      <c r="J53" s="213"/>
    </row>
    <row r="54" spans="1:10" ht="25.5" customHeight="1" x14ac:dyDescent="0.25">
      <c r="A54" s="107"/>
      <c r="B54" s="111" t="s">
        <v>62</v>
      </c>
      <c r="C54" s="211" t="s">
        <v>63</v>
      </c>
      <c r="D54" s="212"/>
      <c r="E54" s="212"/>
      <c r="F54" s="112" t="s">
        <v>17</v>
      </c>
      <c r="G54" s="113"/>
      <c r="H54" s="113"/>
      <c r="I54" s="213">
        <f>SUM('Rozpočet_TRASA 7'!G267)</f>
        <v>0</v>
      </c>
      <c r="J54" s="213"/>
    </row>
    <row r="55" spans="1:10" ht="25.5" customHeight="1" x14ac:dyDescent="0.25">
      <c r="A55" s="107"/>
      <c r="B55" s="111" t="s">
        <v>64</v>
      </c>
      <c r="C55" s="211" t="s">
        <v>65</v>
      </c>
      <c r="D55" s="212"/>
      <c r="E55" s="212"/>
      <c r="F55" s="112" t="s">
        <v>17</v>
      </c>
      <c r="G55" s="113"/>
      <c r="H55" s="113"/>
      <c r="I55" s="213">
        <f>SUM('Rozpočet_TRASA 7'!G269)</f>
        <v>0</v>
      </c>
      <c r="J55" s="213"/>
    </row>
    <row r="56" spans="1:10" ht="25.5" customHeight="1" x14ac:dyDescent="0.25">
      <c r="A56" s="107"/>
      <c r="B56" s="111" t="s">
        <v>66</v>
      </c>
      <c r="C56" s="211" t="s">
        <v>67</v>
      </c>
      <c r="D56" s="212"/>
      <c r="E56" s="212"/>
      <c r="F56" s="112" t="s">
        <v>17</v>
      </c>
      <c r="G56" s="113"/>
      <c r="H56" s="113"/>
      <c r="I56" s="213">
        <f>SUM('Rozpočet_TRASA 7'!G278)</f>
        <v>0</v>
      </c>
      <c r="J56" s="213"/>
    </row>
    <row r="57" spans="1:10" ht="25.5" customHeight="1" x14ac:dyDescent="0.25">
      <c r="A57" s="107"/>
      <c r="B57" s="114" t="s">
        <v>20</v>
      </c>
      <c r="C57" s="215" t="s">
        <v>21</v>
      </c>
      <c r="D57" s="216"/>
      <c r="E57" s="216"/>
      <c r="F57" s="115" t="s">
        <v>20</v>
      </c>
      <c r="G57" s="116"/>
      <c r="H57" s="116"/>
      <c r="I57" s="217">
        <f>SUM('Rozpočet_TRASA 7'!G281)</f>
        <v>0</v>
      </c>
      <c r="J57" s="217"/>
    </row>
    <row r="58" spans="1:10" ht="25.5" customHeight="1" x14ac:dyDescent="0.25">
      <c r="A58" s="117"/>
      <c r="B58" s="118" t="s">
        <v>43</v>
      </c>
      <c r="C58" s="118"/>
      <c r="D58" s="119"/>
      <c r="E58" s="119"/>
      <c r="F58" s="120"/>
      <c r="G58" s="121"/>
      <c r="H58" s="121"/>
      <c r="I58" s="214">
        <f>SUM(I47:I57)</f>
        <v>0</v>
      </c>
      <c r="J58" s="214"/>
    </row>
    <row r="59" spans="1:10" x14ac:dyDescent="0.25">
      <c r="F59" s="122"/>
      <c r="G59" s="122"/>
      <c r="H59" s="122"/>
      <c r="I59" s="122"/>
      <c r="J59" s="122"/>
    </row>
    <row r="60" spans="1:10" x14ac:dyDescent="0.25">
      <c r="F60" s="122"/>
      <c r="G60" s="122"/>
      <c r="H60" s="122"/>
      <c r="I60" s="122"/>
      <c r="J60" s="122"/>
    </row>
    <row r="61" spans="1:10" x14ac:dyDescent="0.25">
      <c r="F61" s="122"/>
      <c r="G61" s="122"/>
      <c r="H61" s="122"/>
      <c r="I61" s="122"/>
      <c r="J61" s="122"/>
    </row>
  </sheetData>
  <mergeCells count="61">
    <mergeCell ref="I58:J58"/>
    <mergeCell ref="C55:E55"/>
    <mergeCell ref="I55:J55"/>
    <mergeCell ref="C56:E56"/>
    <mergeCell ref="I56:J56"/>
    <mergeCell ref="C57:E57"/>
    <mergeCell ref="I57:J57"/>
    <mergeCell ref="C52:E52"/>
    <mergeCell ref="I52:J52"/>
    <mergeCell ref="C53:E53"/>
    <mergeCell ref="I53:J53"/>
    <mergeCell ref="C54:E54"/>
    <mergeCell ref="I54:J54"/>
    <mergeCell ref="C49:E49"/>
    <mergeCell ref="I49:J49"/>
    <mergeCell ref="C50:E50"/>
    <mergeCell ref="I50:J50"/>
    <mergeCell ref="C51:E51"/>
    <mergeCell ref="I51:J51"/>
    <mergeCell ref="B40:E40"/>
    <mergeCell ref="I46:J46"/>
    <mergeCell ref="C47:E47"/>
    <mergeCell ref="I47:J47"/>
    <mergeCell ref="C48:E48"/>
    <mergeCell ref="I48:J48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E15:F15"/>
    <mergeCell ref="G15:H15"/>
    <mergeCell ref="I15:J15"/>
    <mergeCell ref="E16:F16"/>
    <mergeCell ref="G16:H16"/>
    <mergeCell ref="I16:J16"/>
    <mergeCell ref="D13:G13"/>
    <mergeCell ref="B1:J1"/>
    <mergeCell ref="D2:J2"/>
    <mergeCell ref="D3:J3"/>
    <mergeCell ref="D11:G11"/>
    <mergeCell ref="D12:G1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919CF-10B8-403D-AC15-64F6EF364378}">
  <sheetPr>
    <outlinePr summaryBelow="0"/>
  </sheetPr>
  <dimension ref="A1:BH286"/>
  <sheetViews>
    <sheetView topLeftCell="A2" workbookViewId="0">
      <selection activeCell="C158" sqref="C158"/>
    </sheetView>
  </sheetViews>
  <sheetFormatPr defaultColWidth="8.81640625" defaultRowHeight="12.5" outlineLevelRow="1" x14ac:dyDescent="0.25"/>
  <cols>
    <col min="1" max="1" width="4.1796875" customWidth="1"/>
    <col min="2" max="2" width="14.36328125" style="168" customWidth="1"/>
    <col min="3" max="3" width="38.1796875" style="168" customWidth="1"/>
    <col min="4" max="4" width="4.453125" customWidth="1"/>
    <col min="5" max="5" width="10.453125" customWidth="1"/>
    <col min="6" max="6" width="9.81640625" customWidth="1"/>
    <col min="7" max="7" width="12.632812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35">
      <c r="A1" s="218" t="s">
        <v>68</v>
      </c>
      <c r="B1" s="218"/>
      <c r="C1" s="218"/>
      <c r="D1" s="218"/>
      <c r="E1" s="218"/>
      <c r="F1" s="218"/>
      <c r="G1" s="218"/>
      <c r="AE1" t="s">
        <v>69</v>
      </c>
    </row>
    <row r="2" spans="1:60" ht="25" customHeight="1" x14ac:dyDescent="0.25">
      <c r="A2" s="123" t="s">
        <v>70</v>
      </c>
      <c r="B2" s="124"/>
      <c r="C2" s="219" t="s">
        <v>3</v>
      </c>
      <c r="D2" s="220"/>
      <c r="E2" s="220"/>
      <c r="F2" s="220"/>
      <c r="G2" s="221"/>
      <c r="AE2" t="s">
        <v>71</v>
      </c>
    </row>
    <row r="3" spans="1:60" ht="25" customHeight="1" x14ac:dyDescent="0.25">
      <c r="A3" s="123" t="s">
        <v>72</v>
      </c>
      <c r="B3" s="124"/>
      <c r="C3" s="219" t="s">
        <v>5</v>
      </c>
      <c r="D3" s="220"/>
      <c r="E3" s="220"/>
      <c r="F3" s="220"/>
      <c r="G3" s="221"/>
      <c r="AE3" t="s">
        <v>73</v>
      </c>
    </row>
    <row r="4" spans="1:60" ht="25" customHeight="1" x14ac:dyDescent="0.25">
      <c r="A4" s="123" t="s">
        <v>74</v>
      </c>
      <c r="B4" s="124"/>
      <c r="C4" s="219" t="s">
        <v>668</v>
      </c>
      <c r="D4" s="220"/>
      <c r="E4" s="220"/>
      <c r="F4" s="220"/>
      <c r="G4" s="221"/>
      <c r="AE4" t="s">
        <v>75</v>
      </c>
    </row>
    <row r="5" spans="1:60" x14ac:dyDescent="0.25">
      <c r="A5" s="125" t="s">
        <v>76</v>
      </c>
      <c r="B5" s="126"/>
      <c r="C5" s="126"/>
      <c r="D5" s="127"/>
      <c r="E5" s="127"/>
      <c r="F5" s="127"/>
      <c r="G5" s="128"/>
      <c r="AE5" t="s">
        <v>77</v>
      </c>
    </row>
    <row r="7" spans="1:60" ht="37.5" x14ac:dyDescent="0.25">
      <c r="A7" s="129" t="s">
        <v>78</v>
      </c>
      <c r="B7" s="130" t="s">
        <v>79</v>
      </c>
      <c r="C7" s="130" t="s">
        <v>80</v>
      </c>
      <c r="D7" s="129" t="s">
        <v>81</v>
      </c>
      <c r="E7" s="129" t="s">
        <v>82</v>
      </c>
      <c r="F7" s="131" t="s">
        <v>83</v>
      </c>
      <c r="G7" s="129" t="s">
        <v>16</v>
      </c>
      <c r="H7" s="132" t="s">
        <v>84</v>
      </c>
      <c r="I7" s="132" t="s">
        <v>85</v>
      </c>
      <c r="J7" s="132" t="s">
        <v>86</v>
      </c>
      <c r="K7" s="132" t="s">
        <v>87</v>
      </c>
      <c r="L7" s="132" t="s">
        <v>88</v>
      </c>
      <c r="M7" s="132" t="s">
        <v>89</v>
      </c>
      <c r="N7" s="132" t="s">
        <v>90</v>
      </c>
      <c r="O7" s="132" t="s">
        <v>91</v>
      </c>
      <c r="P7" s="132" t="s">
        <v>92</v>
      </c>
      <c r="Q7" s="132" t="s">
        <v>93</v>
      </c>
      <c r="R7" s="132" t="s">
        <v>94</v>
      </c>
      <c r="S7" s="132" t="s">
        <v>95</v>
      </c>
      <c r="T7" s="132" t="s">
        <v>96</v>
      </c>
      <c r="U7" s="132" t="s">
        <v>97</v>
      </c>
    </row>
    <row r="8" spans="1:60" x14ac:dyDescent="0.25">
      <c r="A8" s="133" t="s">
        <v>98</v>
      </c>
      <c r="B8" s="134" t="s">
        <v>48</v>
      </c>
      <c r="C8" s="135" t="s">
        <v>49</v>
      </c>
      <c r="D8" s="136"/>
      <c r="E8" s="137"/>
      <c r="F8" s="138"/>
      <c r="G8" s="138">
        <f>SUMIF(AE9:AE87,"&lt;&gt;NOR",G9:G87)</f>
        <v>0</v>
      </c>
      <c r="H8" s="138"/>
      <c r="I8" s="138">
        <f>SUM(I9:I87)</f>
        <v>6216.0599999999995</v>
      </c>
      <c r="J8" s="138"/>
      <c r="K8" s="138">
        <f>SUM(K9:K87)</f>
        <v>355556.92</v>
      </c>
      <c r="L8" s="138"/>
      <c r="M8" s="138">
        <f>SUM(M9:M87)</f>
        <v>0</v>
      </c>
      <c r="N8" s="139"/>
      <c r="O8" s="139">
        <f>SUM(O9:O87)</f>
        <v>16.958080000000002</v>
      </c>
      <c r="P8" s="139"/>
      <c r="Q8" s="139">
        <f>SUM(Q9:Q87)</f>
        <v>13.9015</v>
      </c>
      <c r="R8" s="139"/>
      <c r="S8" s="139"/>
      <c r="T8" s="133"/>
      <c r="U8" s="139">
        <f>SUM(U9:U87)</f>
        <v>580.38</v>
      </c>
      <c r="AE8" t="s">
        <v>99</v>
      </c>
    </row>
    <row r="9" spans="1:60" outlineLevel="1" x14ac:dyDescent="0.25">
      <c r="A9" s="140">
        <v>1</v>
      </c>
      <c r="B9" s="140" t="s">
        <v>109</v>
      </c>
      <c r="C9" s="141" t="s">
        <v>110</v>
      </c>
      <c r="D9" s="142" t="s">
        <v>102</v>
      </c>
      <c r="E9" s="143">
        <v>100</v>
      </c>
      <c r="F9" s="144"/>
      <c r="G9" s="144">
        <f>E9*F9</f>
        <v>0</v>
      </c>
      <c r="H9" s="144">
        <v>0</v>
      </c>
      <c r="I9" s="144">
        <f>ROUND(E9*H9,2)</f>
        <v>0</v>
      </c>
      <c r="J9" s="144">
        <v>61.8</v>
      </c>
      <c r="K9" s="144">
        <f>ROUND(E9*J9,2)</f>
        <v>6180</v>
      </c>
      <c r="L9" s="144">
        <v>21</v>
      </c>
      <c r="M9" s="144">
        <f>G9*(1+L9/100)</f>
        <v>0</v>
      </c>
      <c r="N9" s="145">
        <v>0</v>
      </c>
      <c r="O9" s="145">
        <f>ROUND(E9*N9,5)</f>
        <v>0</v>
      </c>
      <c r="P9" s="145">
        <v>0.13800000000000001</v>
      </c>
      <c r="Q9" s="145">
        <f>ROUND(E9*P9,5)</f>
        <v>13.8</v>
      </c>
      <c r="R9" s="145"/>
      <c r="S9" s="145"/>
      <c r="T9" s="146">
        <v>0.16</v>
      </c>
      <c r="U9" s="145">
        <f>ROUND(E9*T9,2)</f>
        <v>16</v>
      </c>
      <c r="V9" s="147"/>
      <c r="W9" s="147"/>
      <c r="X9" s="147"/>
      <c r="Y9" s="147"/>
      <c r="Z9" s="147"/>
      <c r="AA9" s="147"/>
      <c r="AB9" s="147"/>
      <c r="AC9" s="147"/>
      <c r="AD9" s="147"/>
      <c r="AE9" s="147" t="s">
        <v>103</v>
      </c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40"/>
      <c r="B10" s="140"/>
      <c r="C10" s="148" t="s">
        <v>526</v>
      </c>
      <c r="D10" s="149"/>
      <c r="E10" s="150">
        <v>100</v>
      </c>
      <c r="F10" s="144"/>
      <c r="G10" s="144"/>
      <c r="H10" s="144"/>
      <c r="I10" s="144"/>
      <c r="J10" s="144"/>
      <c r="K10" s="144"/>
      <c r="L10" s="144"/>
      <c r="M10" s="144"/>
      <c r="N10" s="145"/>
      <c r="O10" s="145"/>
      <c r="P10" s="145"/>
      <c r="Q10" s="145"/>
      <c r="R10" s="145"/>
      <c r="S10" s="145"/>
      <c r="T10" s="146"/>
      <c r="U10" s="145"/>
      <c r="V10" s="147"/>
      <c r="W10" s="147"/>
      <c r="X10" s="147"/>
      <c r="Y10" s="147"/>
      <c r="Z10" s="147"/>
      <c r="AA10" s="147"/>
      <c r="AB10" s="147"/>
      <c r="AC10" s="147"/>
      <c r="AD10" s="147"/>
      <c r="AE10" s="147" t="s">
        <v>105</v>
      </c>
      <c r="AF10" s="147">
        <v>0</v>
      </c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40">
        <v>2</v>
      </c>
      <c r="B11" s="140" t="s">
        <v>120</v>
      </c>
      <c r="C11" s="141" t="s">
        <v>527</v>
      </c>
      <c r="D11" s="142" t="s">
        <v>122</v>
      </c>
      <c r="E11" s="143">
        <v>1</v>
      </c>
      <c r="F11" s="144"/>
      <c r="G11" s="144">
        <f>E11*F11</f>
        <v>0</v>
      </c>
      <c r="H11" s="144">
        <v>0</v>
      </c>
      <c r="I11" s="144">
        <f>ROUND(E11*H11,2)</f>
        <v>0</v>
      </c>
      <c r="J11" s="144">
        <v>12760</v>
      </c>
      <c r="K11" s="144">
        <f>ROUND(E11*J11,2)</f>
        <v>12760</v>
      </c>
      <c r="L11" s="144">
        <v>21</v>
      </c>
      <c r="M11" s="144">
        <f>G11*(1+L11/100)</f>
        <v>0</v>
      </c>
      <c r="N11" s="145">
        <v>0</v>
      </c>
      <c r="O11" s="145">
        <f>ROUND(E11*N11,5)</f>
        <v>0</v>
      </c>
      <c r="P11" s="145">
        <v>0.10150000000000001</v>
      </c>
      <c r="Q11" s="145">
        <f>ROUND(E11*P11,5)</f>
        <v>0.10150000000000001</v>
      </c>
      <c r="R11" s="145"/>
      <c r="S11" s="145"/>
      <c r="T11" s="146">
        <v>0.43</v>
      </c>
      <c r="U11" s="145">
        <f>ROUND(E11*T11,2)</f>
        <v>0.43</v>
      </c>
      <c r="V11" s="147"/>
      <c r="W11" s="147"/>
      <c r="X11" s="147"/>
      <c r="Y11" s="147"/>
      <c r="Z11" s="147"/>
      <c r="AA11" s="147"/>
      <c r="AB11" s="147"/>
      <c r="AC11" s="147"/>
      <c r="AD11" s="147"/>
      <c r="AE11" s="147" t="s">
        <v>103</v>
      </c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40"/>
      <c r="B12" s="140"/>
      <c r="C12" s="148" t="s">
        <v>528</v>
      </c>
      <c r="D12" s="149"/>
      <c r="E12" s="150">
        <v>1</v>
      </c>
      <c r="F12" s="144"/>
      <c r="G12" s="144"/>
      <c r="H12" s="144"/>
      <c r="I12" s="144"/>
      <c r="J12" s="144"/>
      <c r="K12" s="144"/>
      <c r="L12" s="144"/>
      <c r="M12" s="144"/>
      <c r="N12" s="145"/>
      <c r="O12" s="145"/>
      <c r="P12" s="145"/>
      <c r="Q12" s="145"/>
      <c r="R12" s="145"/>
      <c r="S12" s="145"/>
      <c r="T12" s="146"/>
      <c r="U12" s="145"/>
      <c r="V12" s="147"/>
      <c r="W12" s="147"/>
      <c r="X12" s="147"/>
      <c r="Y12" s="147"/>
      <c r="Z12" s="147"/>
      <c r="AA12" s="147"/>
      <c r="AB12" s="147"/>
      <c r="AC12" s="147"/>
      <c r="AD12" s="147"/>
      <c r="AE12" s="147" t="s">
        <v>105</v>
      </c>
      <c r="AF12" s="147">
        <v>0</v>
      </c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40">
        <v>3</v>
      </c>
      <c r="B13" s="140" t="s">
        <v>529</v>
      </c>
      <c r="C13" s="141" t="s">
        <v>530</v>
      </c>
      <c r="D13" s="142" t="s">
        <v>118</v>
      </c>
      <c r="E13" s="143">
        <v>13</v>
      </c>
      <c r="F13" s="144"/>
      <c r="G13" s="144">
        <f>E13*F13</f>
        <v>0</v>
      </c>
      <c r="H13" s="144">
        <v>0</v>
      </c>
      <c r="I13" s="144">
        <f>ROUND(E13*H13,2)</f>
        <v>0</v>
      </c>
      <c r="J13" s="144">
        <v>71.599999999999994</v>
      </c>
      <c r="K13" s="144">
        <f>ROUND(E13*J13,2)</f>
        <v>930.8</v>
      </c>
      <c r="L13" s="144">
        <v>21</v>
      </c>
      <c r="M13" s="144">
        <f>G13*(1+L13/100)</f>
        <v>0</v>
      </c>
      <c r="N13" s="145">
        <v>0</v>
      </c>
      <c r="O13" s="145">
        <f>ROUND(E13*N13,5)</f>
        <v>0</v>
      </c>
      <c r="P13" s="145">
        <v>0</v>
      </c>
      <c r="Q13" s="145">
        <f>ROUND(E13*P13,5)</f>
        <v>0</v>
      </c>
      <c r="R13" s="145"/>
      <c r="S13" s="145"/>
      <c r="T13" s="146">
        <v>0.18099999999999999</v>
      </c>
      <c r="U13" s="145">
        <f>ROUND(E13*T13,2)</f>
        <v>2.35</v>
      </c>
      <c r="V13" s="147"/>
      <c r="W13" s="147"/>
      <c r="X13" s="147"/>
      <c r="Y13" s="147"/>
      <c r="Z13" s="147"/>
      <c r="AA13" s="147"/>
      <c r="AB13" s="147"/>
      <c r="AC13" s="147"/>
      <c r="AD13" s="147"/>
      <c r="AE13" s="147" t="s">
        <v>103</v>
      </c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40"/>
      <c r="B14" s="140"/>
      <c r="C14" s="148" t="s">
        <v>531</v>
      </c>
      <c r="D14" s="149"/>
      <c r="E14" s="150">
        <v>13</v>
      </c>
      <c r="F14" s="144"/>
      <c r="G14" s="144"/>
      <c r="H14" s="144"/>
      <c r="I14" s="144"/>
      <c r="J14" s="144"/>
      <c r="K14" s="144"/>
      <c r="L14" s="144"/>
      <c r="M14" s="144"/>
      <c r="N14" s="145"/>
      <c r="O14" s="145"/>
      <c r="P14" s="145"/>
      <c r="Q14" s="145"/>
      <c r="R14" s="145"/>
      <c r="S14" s="145"/>
      <c r="T14" s="146"/>
      <c r="U14" s="145"/>
      <c r="V14" s="147"/>
      <c r="W14" s="147"/>
      <c r="X14" s="147"/>
      <c r="Y14" s="147"/>
      <c r="Z14" s="147"/>
      <c r="AA14" s="147"/>
      <c r="AB14" s="147"/>
      <c r="AC14" s="147"/>
      <c r="AD14" s="147"/>
      <c r="AE14" s="147" t="s">
        <v>105</v>
      </c>
      <c r="AF14" s="147">
        <v>0</v>
      </c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40">
        <v>4</v>
      </c>
      <c r="B15" s="140" t="s">
        <v>532</v>
      </c>
      <c r="C15" s="141" t="s">
        <v>533</v>
      </c>
      <c r="D15" s="142" t="s">
        <v>118</v>
      </c>
      <c r="E15" s="143">
        <v>22</v>
      </c>
      <c r="F15" s="144"/>
      <c r="G15" s="144">
        <f>E15*F15</f>
        <v>0</v>
      </c>
      <c r="H15" s="144">
        <v>0</v>
      </c>
      <c r="I15" s="144">
        <f>ROUND(E15*H15,2)</f>
        <v>0</v>
      </c>
      <c r="J15" s="144">
        <v>415</v>
      </c>
      <c r="K15" s="144">
        <f>ROUND(E15*J15,2)</f>
        <v>9130</v>
      </c>
      <c r="L15" s="144">
        <v>21</v>
      </c>
      <c r="M15" s="144">
        <f>G15*(1+L15/100)</f>
        <v>0</v>
      </c>
      <c r="N15" s="145">
        <v>0</v>
      </c>
      <c r="O15" s="145">
        <f>ROUND(E15*N15,5)</f>
        <v>0</v>
      </c>
      <c r="P15" s="145">
        <v>0</v>
      </c>
      <c r="Q15" s="145">
        <f>ROUND(E15*P15,5)</f>
        <v>0</v>
      </c>
      <c r="R15" s="145"/>
      <c r="S15" s="145"/>
      <c r="T15" s="146">
        <v>0</v>
      </c>
      <c r="U15" s="145">
        <f>ROUND(E15*T15,2)</f>
        <v>0</v>
      </c>
      <c r="V15" s="147"/>
      <c r="W15" s="147"/>
      <c r="X15" s="147"/>
      <c r="Y15" s="147"/>
      <c r="Z15" s="147"/>
      <c r="AA15" s="147"/>
      <c r="AB15" s="147"/>
      <c r="AC15" s="147"/>
      <c r="AD15" s="147"/>
      <c r="AE15" s="147" t="s">
        <v>103</v>
      </c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40"/>
      <c r="B16" s="140"/>
      <c r="C16" s="148" t="s">
        <v>534</v>
      </c>
      <c r="D16" s="149"/>
      <c r="E16" s="150">
        <v>22</v>
      </c>
      <c r="F16" s="144"/>
      <c r="G16" s="144"/>
      <c r="H16" s="144"/>
      <c r="I16" s="144"/>
      <c r="J16" s="144"/>
      <c r="K16" s="144"/>
      <c r="L16" s="144"/>
      <c r="M16" s="144"/>
      <c r="N16" s="145"/>
      <c r="O16" s="145"/>
      <c r="P16" s="145"/>
      <c r="Q16" s="145"/>
      <c r="R16" s="145"/>
      <c r="S16" s="145"/>
      <c r="T16" s="146"/>
      <c r="U16" s="145"/>
      <c r="V16" s="147"/>
      <c r="W16" s="147"/>
      <c r="X16" s="147"/>
      <c r="Y16" s="147"/>
      <c r="Z16" s="147"/>
      <c r="AA16" s="147"/>
      <c r="AB16" s="147"/>
      <c r="AC16" s="147"/>
      <c r="AD16" s="147"/>
      <c r="AE16" s="147" t="s">
        <v>105</v>
      </c>
      <c r="AF16" s="147">
        <v>0</v>
      </c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40">
        <v>5</v>
      </c>
      <c r="B17" s="140" t="s">
        <v>128</v>
      </c>
      <c r="C17" s="141" t="s">
        <v>129</v>
      </c>
      <c r="D17" s="142" t="s">
        <v>130</v>
      </c>
      <c r="E17" s="143">
        <v>135.68299999999999</v>
      </c>
      <c r="F17" s="144"/>
      <c r="G17" s="144">
        <f>E17*F17</f>
        <v>0</v>
      </c>
      <c r="H17" s="144">
        <v>0</v>
      </c>
      <c r="I17" s="144">
        <f>ROUND(E17*H17,2)</f>
        <v>0</v>
      </c>
      <c r="J17" s="144">
        <v>277</v>
      </c>
      <c r="K17" s="144">
        <f>ROUND(E17*J17,2)</f>
        <v>37584.19</v>
      </c>
      <c r="L17" s="144">
        <v>21</v>
      </c>
      <c r="M17" s="144">
        <f>G17*(1+L17/100)</f>
        <v>0</v>
      </c>
      <c r="N17" s="145">
        <v>0</v>
      </c>
      <c r="O17" s="145">
        <f>ROUND(E17*N17,5)</f>
        <v>0</v>
      </c>
      <c r="P17" s="145">
        <v>0</v>
      </c>
      <c r="Q17" s="145">
        <f>ROUND(E17*P17,5)</f>
        <v>0</v>
      </c>
      <c r="R17" s="145"/>
      <c r="S17" s="145"/>
      <c r="T17" s="146">
        <v>0.434</v>
      </c>
      <c r="U17" s="145">
        <f>ROUND(E17*T17,2)</f>
        <v>58.89</v>
      </c>
      <c r="V17" s="147"/>
      <c r="W17" s="147"/>
      <c r="X17" s="147"/>
      <c r="Y17" s="147"/>
      <c r="Z17" s="147"/>
      <c r="AA17" s="147"/>
      <c r="AB17" s="147"/>
      <c r="AC17" s="147"/>
      <c r="AD17" s="147"/>
      <c r="AE17" s="147" t="s">
        <v>103</v>
      </c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40"/>
      <c r="B18" s="140"/>
      <c r="C18" s="148" t="s">
        <v>535</v>
      </c>
      <c r="D18" s="149"/>
      <c r="E18" s="150">
        <v>1.95</v>
      </c>
      <c r="F18" s="144"/>
      <c r="G18" s="144"/>
      <c r="H18" s="144"/>
      <c r="I18" s="144"/>
      <c r="J18" s="144"/>
      <c r="K18" s="144"/>
      <c r="L18" s="144"/>
      <c r="M18" s="144"/>
      <c r="N18" s="145"/>
      <c r="O18" s="145"/>
      <c r="P18" s="145"/>
      <c r="Q18" s="145"/>
      <c r="R18" s="145"/>
      <c r="S18" s="145"/>
      <c r="T18" s="146"/>
      <c r="U18" s="145"/>
      <c r="V18" s="147"/>
      <c r="W18" s="147"/>
      <c r="X18" s="147"/>
      <c r="Y18" s="147"/>
      <c r="Z18" s="147"/>
      <c r="AA18" s="147"/>
      <c r="AB18" s="147"/>
      <c r="AC18" s="147"/>
      <c r="AD18" s="147"/>
      <c r="AE18" s="147" t="s">
        <v>105</v>
      </c>
      <c r="AF18" s="147">
        <v>0</v>
      </c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40"/>
      <c r="B19" s="140"/>
      <c r="C19" s="148" t="s">
        <v>536</v>
      </c>
      <c r="D19" s="149"/>
      <c r="E19" s="150">
        <v>4.2480000000000002</v>
      </c>
      <c r="F19" s="144"/>
      <c r="G19" s="144"/>
      <c r="H19" s="144"/>
      <c r="I19" s="144"/>
      <c r="J19" s="144"/>
      <c r="K19" s="144"/>
      <c r="L19" s="144"/>
      <c r="M19" s="144"/>
      <c r="N19" s="145"/>
      <c r="O19" s="145"/>
      <c r="P19" s="145"/>
      <c r="Q19" s="145"/>
      <c r="R19" s="145"/>
      <c r="S19" s="145"/>
      <c r="T19" s="146"/>
      <c r="U19" s="145"/>
      <c r="V19" s="147"/>
      <c r="W19" s="147"/>
      <c r="X19" s="147"/>
      <c r="Y19" s="147"/>
      <c r="Z19" s="147"/>
      <c r="AA19" s="147"/>
      <c r="AB19" s="147"/>
      <c r="AC19" s="147"/>
      <c r="AD19" s="147"/>
      <c r="AE19" s="147" t="s">
        <v>105</v>
      </c>
      <c r="AF19" s="147">
        <v>0</v>
      </c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40"/>
      <c r="B20" s="140"/>
      <c r="C20" s="148" t="s">
        <v>537</v>
      </c>
      <c r="D20" s="149"/>
      <c r="E20" s="150">
        <v>6.7210000000000001</v>
      </c>
      <c r="F20" s="144"/>
      <c r="G20" s="144"/>
      <c r="H20" s="144"/>
      <c r="I20" s="144"/>
      <c r="J20" s="144"/>
      <c r="K20" s="144"/>
      <c r="L20" s="144"/>
      <c r="M20" s="144"/>
      <c r="N20" s="145"/>
      <c r="O20" s="145"/>
      <c r="P20" s="145"/>
      <c r="Q20" s="145"/>
      <c r="R20" s="145"/>
      <c r="S20" s="145"/>
      <c r="T20" s="146"/>
      <c r="U20" s="145"/>
      <c r="V20" s="147"/>
      <c r="W20" s="147"/>
      <c r="X20" s="147"/>
      <c r="Y20" s="147"/>
      <c r="Z20" s="147"/>
      <c r="AA20" s="147"/>
      <c r="AB20" s="147"/>
      <c r="AC20" s="147"/>
      <c r="AD20" s="147"/>
      <c r="AE20" s="147" t="s">
        <v>105</v>
      </c>
      <c r="AF20" s="147">
        <v>0</v>
      </c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40"/>
      <c r="B21" s="140"/>
      <c r="C21" s="148" t="s">
        <v>538</v>
      </c>
      <c r="D21" s="149"/>
      <c r="E21" s="150">
        <v>12.654</v>
      </c>
      <c r="F21" s="144"/>
      <c r="G21" s="144"/>
      <c r="H21" s="144"/>
      <c r="I21" s="144"/>
      <c r="J21" s="144"/>
      <c r="K21" s="144"/>
      <c r="L21" s="144"/>
      <c r="M21" s="144"/>
      <c r="N21" s="145"/>
      <c r="O21" s="145"/>
      <c r="P21" s="145"/>
      <c r="Q21" s="145"/>
      <c r="R21" s="145"/>
      <c r="S21" s="145"/>
      <c r="T21" s="146"/>
      <c r="U21" s="145"/>
      <c r="V21" s="147"/>
      <c r="W21" s="147"/>
      <c r="X21" s="147"/>
      <c r="Y21" s="147"/>
      <c r="Z21" s="147"/>
      <c r="AA21" s="147"/>
      <c r="AB21" s="147"/>
      <c r="AC21" s="147"/>
      <c r="AD21" s="147"/>
      <c r="AE21" s="147" t="s">
        <v>105</v>
      </c>
      <c r="AF21" s="147">
        <v>0</v>
      </c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40"/>
      <c r="B22" s="140"/>
      <c r="C22" s="148" t="s">
        <v>539</v>
      </c>
      <c r="D22" s="149"/>
      <c r="E22" s="150">
        <v>1.08</v>
      </c>
      <c r="F22" s="144"/>
      <c r="G22" s="144"/>
      <c r="H22" s="144"/>
      <c r="I22" s="144"/>
      <c r="J22" s="144"/>
      <c r="K22" s="144"/>
      <c r="L22" s="144"/>
      <c r="M22" s="144"/>
      <c r="N22" s="145"/>
      <c r="O22" s="145"/>
      <c r="P22" s="145"/>
      <c r="Q22" s="145"/>
      <c r="R22" s="145"/>
      <c r="S22" s="145"/>
      <c r="T22" s="146"/>
      <c r="U22" s="145"/>
      <c r="V22" s="147"/>
      <c r="W22" s="147"/>
      <c r="X22" s="147"/>
      <c r="Y22" s="147"/>
      <c r="Z22" s="147"/>
      <c r="AA22" s="147"/>
      <c r="AB22" s="147"/>
      <c r="AC22" s="147"/>
      <c r="AD22" s="147"/>
      <c r="AE22" s="147" t="s">
        <v>105</v>
      </c>
      <c r="AF22" s="147">
        <v>0</v>
      </c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40"/>
      <c r="B23" s="140"/>
      <c r="C23" s="148" t="s">
        <v>540</v>
      </c>
      <c r="D23" s="149"/>
      <c r="E23" s="150">
        <v>7.2569999999999997</v>
      </c>
      <c r="F23" s="144"/>
      <c r="G23" s="144"/>
      <c r="H23" s="144"/>
      <c r="I23" s="144"/>
      <c r="J23" s="144"/>
      <c r="K23" s="144"/>
      <c r="L23" s="144"/>
      <c r="M23" s="144"/>
      <c r="N23" s="145"/>
      <c r="O23" s="145"/>
      <c r="P23" s="145"/>
      <c r="Q23" s="145"/>
      <c r="R23" s="145"/>
      <c r="S23" s="145"/>
      <c r="T23" s="146"/>
      <c r="U23" s="145"/>
      <c r="V23" s="147"/>
      <c r="W23" s="147"/>
      <c r="X23" s="147"/>
      <c r="Y23" s="147"/>
      <c r="Z23" s="147"/>
      <c r="AA23" s="147"/>
      <c r="AB23" s="147"/>
      <c r="AC23" s="147"/>
      <c r="AD23" s="147"/>
      <c r="AE23" s="147" t="s">
        <v>105</v>
      </c>
      <c r="AF23" s="147">
        <v>0</v>
      </c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40"/>
      <c r="B24" s="140"/>
      <c r="C24" s="148" t="s">
        <v>541</v>
      </c>
      <c r="D24" s="149"/>
      <c r="E24" s="150">
        <v>4.407</v>
      </c>
      <c r="F24" s="144"/>
      <c r="G24" s="144"/>
      <c r="H24" s="144"/>
      <c r="I24" s="144"/>
      <c r="J24" s="144"/>
      <c r="K24" s="144"/>
      <c r="L24" s="144"/>
      <c r="M24" s="144"/>
      <c r="N24" s="145"/>
      <c r="O24" s="145"/>
      <c r="P24" s="145"/>
      <c r="Q24" s="145"/>
      <c r="R24" s="145"/>
      <c r="S24" s="145"/>
      <c r="T24" s="146"/>
      <c r="U24" s="145"/>
      <c r="V24" s="147"/>
      <c r="W24" s="147"/>
      <c r="X24" s="147"/>
      <c r="Y24" s="147"/>
      <c r="Z24" s="147"/>
      <c r="AA24" s="147"/>
      <c r="AB24" s="147"/>
      <c r="AC24" s="147"/>
      <c r="AD24" s="147"/>
      <c r="AE24" s="147" t="s">
        <v>105</v>
      </c>
      <c r="AF24" s="147">
        <v>0</v>
      </c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40"/>
      <c r="B25" s="140"/>
      <c r="C25" s="148" t="s">
        <v>542</v>
      </c>
      <c r="D25" s="149"/>
      <c r="E25" s="150">
        <v>5.359</v>
      </c>
      <c r="F25" s="144"/>
      <c r="G25" s="144"/>
      <c r="H25" s="144"/>
      <c r="I25" s="144"/>
      <c r="J25" s="144"/>
      <c r="K25" s="144"/>
      <c r="L25" s="144"/>
      <c r="M25" s="144"/>
      <c r="N25" s="145"/>
      <c r="O25" s="145"/>
      <c r="P25" s="145"/>
      <c r="Q25" s="145"/>
      <c r="R25" s="145"/>
      <c r="S25" s="145"/>
      <c r="T25" s="146"/>
      <c r="U25" s="145"/>
      <c r="V25" s="147"/>
      <c r="W25" s="147"/>
      <c r="X25" s="147"/>
      <c r="Y25" s="147"/>
      <c r="Z25" s="147"/>
      <c r="AA25" s="147"/>
      <c r="AB25" s="147"/>
      <c r="AC25" s="147"/>
      <c r="AD25" s="147"/>
      <c r="AE25" s="147" t="s">
        <v>105</v>
      </c>
      <c r="AF25" s="147">
        <v>0</v>
      </c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40"/>
      <c r="B26" s="140"/>
      <c r="C26" s="148" t="s">
        <v>543</v>
      </c>
      <c r="D26" s="149"/>
      <c r="E26" s="150">
        <v>3.915</v>
      </c>
      <c r="F26" s="144"/>
      <c r="G26" s="144"/>
      <c r="H26" s="144"/>
      <c r="I26" s="144"/>
      <c r="J26" s="144"/>
      <c r="K26" s="144"/>
      <c r="L26" s="144"/>
      <c r="M26" s="144"/>
      <c r="N26" s="145"/>
      <c r="O26" s="145"/>
      <c r="P26" s="145"/>
      <c r="Q26" s="145"/>
      <c r="R26" s="145"/>
      <c r="S26" s="145"/>
      <c r="T26" s="146"/>
      <c r="U26" s="145"/>
      <c r="V26" s="147"/>
      <c r="W26" s="147"/>
      <c r="X26" s="147"/>
      <c r="Y26" s="147"/>
      <c r="Z26" s="147"/>
      <c r="AA26" s="147"/>
      <c r="AB26" s="147"/>
      <c r="AC26" s="147"/>
      <c r="AD26" s="147"/>
      <c r="AE26" s="147" t="s">
        <v>105</v>
      </c>
      <c r="AF26" s="147">
        <v>0</v>
      </c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40"/>
      <c r="B27" s="140"/>
      <c r="C27" s="148" t="s">
        <v>544</v>
      </c>
      <c r="D27" s="149"/>
      <c r="E27" s="150">
        <v>5.3360000000000003</v>
      </c>
      <c r="F27" s="144"/>
      <c r="G27" s="144"/>
      <c r="H27" s="144"/>
      <c r="I27" s="144"/>
      <c r="J27" s="144"/>
      <c r="K27" s="144"/>
      <c r="L27" s="144"/>
      <c r="M27" s="144"/>
      <c r="N27" s="145"/>
      <c r="O27" s="145"/>
      <c r="P27" s="145"/>
      <c r="Q27" s="145"/>
      <c r="R27" s="145"/>
      <c r="S27" s="145"/>
      <c r="T27" s="146"/>
      <c r="U27" s="145"/>
      <c r="V27" s="147"/>
      <c r="W27" s="147"/>
      <c r="X27" s="147"/>
      <c r="Y27" s="147"/>
      <c r="Z27" s="147"/>
      <c r="AA27" s="147"/>
      <c r="AB27" s="147"/>
      <c r="AC27" s="147"/>
      <c r="AD27" s="147"/>
      <c r="AE27" s="147" t="s">
        <v>105</v>
      </c>
      <c r="AF27" s="147">
        <v>0</v>
      </c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40"/>
      <c r="B28" s="140"/>
      <c r="C28" s="148" t="s">
        <v>545</v>
      </c>
      <c r="D28" s="149"/>
      <c r="E28" s="150">
        <v>16.093</v>
      </c>
      <c r="F28" s="144"/>
      <c r="G28" s="144"/>
      <c r="H28" s="144"/>
      <c r="I28" s="144"/>
      <c r="J28" s="144"/>
      <c r="K28" s="144"/>
      <c r="L28" s="144"/>
      <c r="M28" s="144"/>
      <c r="N28" s="145"/>
      <c r="O28" s="145"/>
      <c r="P28" s="145"/>
      <c r="Q28" s="145"/>
      <c r="R28" s="145"/>
      <c r="S28" s="145"/>
      <c r="T28" s="146"/>
      <c r="U28" s="145"/>
      <c r="V28" s="147"/>
      <c r="W28" s="147"/>
      <c r="X28" s="147"/>
      <c r="Y28" s="147"/>
      <c r="Z28" s="147"/>
      <c r="AA28" s="147"/>
      <c r="AB28" s="147"/>
      <c r="AC28" s="147"/>
      <c r="AD28" s="147"/>
      <c r="AE28" s="147" t="s">
        <v>105</v>
      </c>
      <c r="AF28" s="147">
        <v>0</v>
      </c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40"/>
      <c r="B29" s="140"/>
      <c r="C29" s="148" t="s">
        <v>546</v>
      </c>
      <c r="D29" s="149"/>
      <c r="E29" s="150">
        <v>11.135999999999999</v>
      </c>
      <c r="F29" s="144"/>
      <c r="G29" s="144"/>
      <c r="H29" s="144"/>
      <c r="I29" s="144"/>
      <c r="J29" s="144"/>
      <c r="K29" s="144"/>
      <c r="L29" s="144"/>
      <c r="M29" s="144"/>
      <c r="N29" s="145"/>
      <c r="O29" s="145"/>
      <c r="P29" s="145"/>
      <c r="Q29" s="145"/>
      <c r="R29" s="145"/>
      <c r="S29" s="145"/>
      <c r="T29" s="146"/>
      <c r="U29" s="145"/>
      <c r="V29" s="147"/>
      <c r="W29" s="147"/>
      <c r="X29" s="147"/>
      <c r="Y29" s="147"/>
      <c r="Z29" s="147"/>
      <c r="AA29" s="147"/>
      <c r="AB29" s="147"/>
      <c r="AC29" s="147"/>
      <c r="AD29" s="147"/>
      <c r="AE29" s="147" t="s">
        <v>105</v>
      </c>
      <c r="AF29" s="147">
        <v>0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40"/>
      <c r="B30" s="140"/>
      <c r="C30" s="148" t="s">
        <v>547</v>
      </c>
      <c r="D30" s="149"/>
      <c r="E30" s="150">
        <v>13.571999999999999</v>
      </c>
      <c r="F30" s="144"/>
      <c r="G30" s="144"/>
      <c r="H30" s="144"/>
      <c r="I30" s="144"/>
      <c r="J30" s="144"/>
      <c r="K30" s="144"/>
      <c r="L30" s="144"/>
      <c r="M30" s="144"/>
      <c r="N30" s="145"/>
      <c r="O30" s="145"/>
      <c r="P30" s="145"/>
      <c r="Q30" s="145"/>
      <c r="R30" s="145"/>
      <c r="S30" s="145"/>
      <c r="T30" s="146"/>
      <c r="U30" s="145"/>
      <c r="V30" s="147"/>
      <c r="W30" s="147"/>
      <c r="X30" s="147"/>
      <c r="Y30" s="147"/>
      <c r="Z30" s="147"/>
      <c r="AA30" s="147"/>
      <c r="AB30" s="147"/>
      <c r="AC30" s="147"/>
      <c r="AD30" s="147"/>
      <c r="AE30" s="147" t="s">
        <v>105</v>
      </c>
      <c r="AF30" s="147">
        <v>0</v>
      </c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40"/>
      <c r="B31" s="140"/>
      <c r="C31" s="148" t="s">
        <v>548</v>
      </c>
      <c r="D31" s="149"/>
      <c r="E31" s="150">
        <v>8.3160000000000007</v>
      </c>
      <c r="F31" s="144"/>
      <c r="G31" s="144"/>
      <c r="H31" s="144"/>
      <c r="I31" s="144"/>
      <c r="J31" s="144"/>
      <c r="K31" s="144"/>
      <c r="L31" s="144"/>
      <c r="M31" s="144"/>
      <c r="N31" s="145"/>
      <c r="O31" s="145"/>
      <c r="P31" s="145"/>
      <c r="Q31" s="145"/>
      <c r="R31" s="145"/>
      <c r="S31" s="145"/>
      <c r="T31" s="146"/>
      <c r="U31" s="145"/>
      <c r="V31" s="147"/>
      <c r="W31" s="147"/>
      <c r="X31" s="147"/>
      <c r="Y31" s="147"/>
      <c r="Z31" s="147"/>
      <c r="AA31" s="147"/>
      <c r="AB31" s="147"/>
      <c r="AC31" s="147"/>
      <c r="AD31" s="147"/>
      <c r="AE31" s="147" t="s">
        <v>105</v>
      </c>
      <c r="AF31" s="147">
        <v>0</v>
      </c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40"/>
      <c r="B32" s="140"/>
      <c r="C32" s="148" t="s">
        <v>549</v>
      </c>
      <c r="D32" s="149"/>
      <c r="E32" s="150">
        <v>2.5299999999999998</v>
      </c>
      <c r="F32" s="144"/>
      <c r="G32" s="144"/>
      <c r="H32" s="144"/>
      <c r="I32" s="144"/>
      <c r="J32" s="144"/>
      <c r="K32" s="144"/>
      <c r="L32" s="144"/>
      <c r="M32" s="144"/>
      <c r="N32" s="145"/>
      <c r="O32" s="145"/>
      <c r="P32" s="145"/>
      <c r="Q32" s="145"/>
      <c r="R32" s="145"/>
      <c r="S32" s="145"/>
      <c r="T32" s="146"/>
      <c r="U32" s="145"/>
      <c r="V32" s="147"/>
      <c r="W32" s="147"/>
      <c r="X32" s="147"/>
      <c r="Y32" s="147"/>
      <c r="Z32" s="147"/>
      <c r="AA32" s="147"/>
      <c r="AB32" s="147"/>
      <c r="AC32" s="147"/>
      <c r="AD32" s="147"/>
      <c r="AE32" s="147" t="s">
        <v>105</v>
      </c>
      <c r="AF32" s="147">
        <v>0</v>
      </c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40"/>
      <c r="B33" s="140"/>
      <c r="C33" s="148" t="s">
        <v>550</v>
      </c>
      <c r="D33" s="149"/>
      <c r="E33" s="150">
        <v>11.786</v>
      </c>
      <c r="F33" s="144"/>
      <c r="G33" s="144"/>
      <c r="H33" s="144"/>
      <c r="I33" s="144"/>
      <c r="J33" s="144"/>
      <c r="K33" s="144"/>
      <c r="L33" s="144"/>
      <c r="M33" s="144"/>
      <c r="N33" s="145"/>
      <c r="O33" s="145"/>
      <c r="P33" s="145"/>
      <c r="Q33" s="145"/>
      <c r="R33" s="145"/>
      <c r="S33" s="145"/>
      <c r="T33" s="146"/>
      <c r="U33" s="145"/>
      <c r="V33" s="147"/>
      <c r="W33" s="147"/>
      <c r="X33" s="147"/>
      <c r="Y33" s="147"/>
      <c r="Z33" s="147"/>
      <c r="AA33" s="147"/>
      <c r="AB33" s="147"/>
      <c r="AC33" s="147"/>
      <c r="AD33" s="147"/>
      <c r="AE33" s="147" t="s">
        <v>105</v>
      </c>
      <c r="AF33" s="147">
        <v>0</v>
      </c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5">
      <c r="A34" s="140"/>
      <c r="B34" s="140"/>
      <c r="C34" s="148" t="s">
        <v>551</v>
      </c>
      <c r="D34" s="149"/>
      <c r="E34" s="150">
        <v>5.0289999999999999</v>
      </c>
      <c r="F34" s="144"/>
      <c r="G34" s="144"/>
      <c r="H34" s="144"/>
      <c r="I34" s="144"/>
      <c r="J34" s="144"/>
      <c r="K34" s="144"/>
      <c r="L34" s="144"/>
      <c r="M34" s="144"/>
      <c r="N34" s="145"/>
      <c r="O34" s="145"/>
      <c r="P34" s="145"/>
      <c r="Q34" s="145"/>
      <c r="R34" s="145"/>
      <c r="S34" s="145"/>
      <c r="T34" s="146"/>
      <c r="U34" s="145"/>
      <c r="V34" s="147"/>
      <c r="W34" s="147"/>
      <c r="X34" s="147"/>
      <c r="Y34" s="147"/>
      <c r="Z34" s="147"/>
      <c r="AA34" s="147"/>
      <c r="AB34" s="147"/>
      <c r="AC34" s="147"/>
      <c r="AD34" s="147"/>
      <c r="AE34" s="147" t="s">
        <v>105</v>
      </c>
      <c r="AF34" s="147">
        <v>0</v>
      </c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5">
      <c r="A35" s="140"/>
      <c r="B35" s="140"/>
      <c r="C35" s="148" t="s">
        <v>552</v>
      </c>
      <c r="D35" s="149"/>
      <c r="E35" s="150">
        <v>9.7579999999999991</v>
      </c>
      <c r="F35" s="144"/>
      <c r="G35" s="144"/>
      <c r="H35" s="144"/>
      <c r="I35" s="144"/>
      <c r="J35" s="144"/>
      <c r="K35" s="144"/>
      <c r="L35" s="144"/>
      <c r="M35" s="144"/>
      <c r="N35" s="145"/>
      <c r="O35" s="145"/>
      <c r="P35" s="145"/>
      <c r="Q35" s="145"/>
      <c r="R35" s="145"/>
      <c r="S35" s="145"/>
      <c r="T35" s="146"/>
      <c r="U35" s="145"/>
      <c r="V35" s="147"/>
      <c r="W35" s="147"/>
      <c r="X35" s="147"/>
      <c r="Y35" s="147"/>
      <c r="Z35" s="147"/>
      <c r="AA35" s="147"/>
      <c r="AB35" s="147"/>
      <c r="AC35" s="147"/>
      <c r="AD35" s="147"/>
      <c r="AE35" s="147" t="s">
        <v>105</v>
      </c>
      <c r="AF35" s="147">
        <v>0</v>
      </c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40"/>
      <c r="B36" s="140"/>
      <c r="C36" s="148" t="s">
        <v>553</v>
      </c>
      <c r="D36" s="149"/>
      <c r="E36" s="150">
        <v>4.5359999999999996</v>
      </c>
      <c r="F36" s="144"/>
      <c r="G36" s="144"/>
      <c r="H36" s="144"/>
      <c r="I36" s="144"/>
      <c r="J36" s="144"/>
      <c r="K36" s="144"/>
      <c r="L36" s="144"/>
      <c r="M36" s="144"/>
      <c r="N36" s="145"/>
      <c r="O36" s="145"/>
      <c r="P36" s="145"/>
      <c r="Q36" s="145"/>
      <c r="R36" s="145"/>
      <c r="S36" s="145"/>
      <c r="T36" s="146"/>
      <c r="U36" s="145"/>
      <c r="V36" s="147"/>
      <c r="W36" s="147"/>
      <c r="X36" s="147"/>
      <c r="Y36" s="147"/>
      <c r="Z36" s="147"/>
      <c r="AA36" s="147"/>
      <c r="AB36" s="147"/>
      <c r="AC36" s="147"/>
      <c r="AD36" s="147"/>
      <c r="AE36" s="147" t="s">
        <v>105</v>
      </c>
      <c r="AF36" s="147">
        <v>0</v>
      </c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40">
        <v>6</v>
      </c>
      <c r="B37" s="140" t="s">
        <v>136</v>
      </c>
      <c r="C37" s="141" t="s">
        <v>137</v>
      </c>
      <c r="D37" s="142" t="s">
        <v>130</v>
      </c>
      <c r="E37" s="143">
        <v>68.257999999999996</v>
      </c>
      <c r="F37" s="144"/>
      <c r="G37" s="144">
        <f>E37*F37</f>
        <v>0</v>
      </c>
      <c r="H37" s="144">
        <v>0</v>
      </c>
      <c r="I37" s="144">
        <f>ROUND(E37*H37,2)</f>
        <v>0</v>
      </c>
      <c r="J37" s="144">
        <v>351</v>
      </c>
      <c r="K37" s="144">
        <f>ROUND(E37*J37,2)</f>
        <v>23958.560000000001</v>
      </c>
      <c r="L37" s="144">
        <v>21</v>
      </c>
      <c r="M37" s="144">
        <f>G37*(1+L37/100)</f>
        <v>0</v>
      </c>
      <c r="N37" s="145">
        <v>0</v>
      </c>
      <c r="O37" s="145">
        <f>ROUND(E37*N37,5)</f>
        <v>0</v>
      </c>
      <c r="P37" s="145">
        <v>0</v>
      </c>
      <c r="Q37" s="145">
        <f>ROUND(E37*P37,5)</f>
        <v>0</v>
      </c>
      <c r="R37" s="145"/>
      <c r="S37" s="145"/>
      <c r="T37" s="146">
        <v>0.3</v>
      </c>
      <c r="U37" s="145">
        <f>ROUND(E37*T37,2)</f>
        <v>20.48</v>
      </c>
      <c r="V37" s="147"/>
      <c r="W37" s="147"/>
      <c r="X37" s="147"/>
      <c r="Y37" s="147"/>
      <c r="Z37" s="147"/>
      <c r="AA37" s="147"/>
      <c r="AB37" s="147"/>
      <c r="AC37" s="147"/>
      <c r="AD37" s="147"/>
      <c r="AE37" s="147" t="s">
        <v>103</v>
      </c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40"/>
      <c r="B38" s="140"/>
      <c r="C38" s="148" t="s">
        <v>554</v>
      </c>
      <c r="D38" s="149"/>
      <c r="E38" s="150">
        <v>7.1340000000000003</v>
      </c>
      <c r="F38" s="144"/>
      <c r="G38" s="144"/>
      <c r="H38" s="144"/>
      <c r="I38" s="144"/>
      <c r="J38" s="144"/>
      <c r="K38" s="144"/>
      <c r="L38" s="144"/>
      <c r="M38" s="144"/>
      <c r="N38" s="145"/>
      <c r="O38" s="145"/>
      <c r="P38" s="145"/>
      <c r="Q38" s="145"/>
      <c r="R38" s="145"/>
      <c r="S38" s="145"/>
      <c r="T38" s="146"/>
      <c r="U38" s="145"/>
      <c r="V38" s="147"/>
      <c r="W38" s="147"/>
      <c r="X38" s="147"/>
      <c r="Y38" s="147"/>
      <c r="Z38" s="147"/>
      <c r="AA38" s="147"/>
      <c r="AB38" s="147"/>
      <c r="AC38" s="147"/>
      <c r="AD38" s="147"/>
      <c r="AE38" s="147" t="s">
        <v>105</v>
      </c>
      <c r="AF38" s="147">
        <v>0</v>
      </c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5">
      <c r="A39" s="140"/>
      <c r="B39" s="140"/>
      <c r="C39" s="148" t="s">
        <v>555</v>
      </c>
      <c r="D39" s="149"/>
      <c r="E39" s="150">
        <v>16.8</v>
      </c>
      <c r="F39" s="144"/>
      <c r="G39" s="144"/>
      <c r="H39" s="144"/>
      <c r="I39" s="144"/>
      <c r="J39" s="144"/>
      <c r="K39" s="144"/>
      <c r="L39" s="144"/>
      <c r="M39" s="144"/>
      <c r="N39" s="145"/>
      <c r="O39" s="145"/>
      <c r="P39" s="145"/>
      <c r="Q39" s="145"/>
      <c r="R39" s="145"/>
      <c r="S39" s="145"/>
      <c r="T39" s="146"/>
      <c r="U39" s="145"/>
      <c r="V39" s="147"/>
      <c r="W39" s="147"/>
      <c r="X39" s="147"/>
      <c r="Y39" s="147"/>
      <c r="Z39" s="147"/>
      <c r="AA39" s="147"/>
      <c r="AB39" s="147"/>
      <c r="AC39" s="147"/>
      <c r="AD39" s="147"/>
      <c r="AE39" s="147" t="s">
        <v>105</v>
      </c>
      <c r="AF39" s="147">
        <v>0</v>
      </c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5">
      <c r="A40" s="140"/>
      <c r="B40" s="140"/>
      <c r="C40" s="148" t="s">
        <v>556</v>
      </c>
      <c r="D40" s="149"/>
      <c r="E40" s="150">
        <v>5.6</v>
      </c>
      <c r="F40" s="144"/>
      <c r="G40" s="144"/>
      <c r="H40" s="144"/>
      <c r="I40" s="144"/>
      <c r="J40" s="144"/>
      <c r="K40" s="144"/>
      <c r="L40" s="144"/>
      <c r="M40" s="144"/>
      <c r="N40" s="145"/>
      <c r="O40" s="145"/>
      <c r="P40" s="145"/>
      <c r="Q40" s="145"/>
      <c r="R40" s="145"/>
      <c r="S40" s="145"/>
      <c r="T40" s="146"/>
      <c r="U40" s="145"/>
      <c r="V40" s="147"/>
      <c r="W40" s="147"/>
      <c r="X40" s="147"/>
      <c r="Y40" s="147"/>
      <c r="Z40" s="147"/>
      <c r="AA40" s="147"/>
      <c r="AB40" s="147"/>
      <c r="AC40" s="147"/>
      <c r="AD40" s="147"/>
      <c r="AE40" s="147" t="s">
        <v>105</v>
      </c>
      <c r="AF40" s="147">
        <v>0</v>
      </c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5">
      <c r="A41" s="140"/>
      <c r="B41" s="140"/>
      <c r="C41" s="148" t="s">
        <v>557</v>
      </c>
      <c r="D41" s="149"/>
      <c r="E41" s="150">
        <v>4.0599999999999996</v>
      </c>
      <c r="F41" s="144"/>
      <c r="G41" s="144"/>
      <c r="H41" s="144"/>
      <c r="I41" s="144"/>
      <c r="J41" s="144"/>
      <c r="K41" s="144"/>
      <c r="L41" s="144"/>
      <c r="M41" s="144"/>
      <c r="N41" s="145"/>
      <c r="O41" s="145"/>
      <c r="P41" s="145"/>
      <c r="Q41" s="145"/>
      <c r="R41" s="145"/>
      <c r="S41" s="145"/>
      <c r="T41" s="146"/>
      <c r="U41" s="145"/>
      <c r="V41" s="147"/>
      <c r="W41" s="147"/>
      <c r="X41" s="147"/>
      <c r="Y41" s="147"/>
      <c r="Z41" s="147"/>
      <c r="AA41" s="147"/>
      <c r="AB41" s="147"/>
      <c r="AC41" s="147"/>
      <c r="AD41" s="147"/>
      <c r="AE41" s="147" t="s">
        <v>105</v>
      </c>
      <c r="AF41" s="147">
        <v>0</v>
      </c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40"/>
      <c r="B42" s="140"/>
      <c r="C42" s="148" t="s">
        <v>558</v>
      </c>
      <c r="D42" s="149"/>
      <c r="E42" s="150">
        <v>4.0599999999999996</v>
      </c>
      <c r="F42" s="144"/>
      <c r="G42" s="144"/>
      <c r="H42" s="144"/>
      <c r="I42" s="144"/>
      <c r="J42" s="144"/>
      <c r="K42" s="144"/>
      <c r="L42" s="144"/>
      <c r="M42" s="144"/>
      <c r="N42" s="145"/>
      <c r="O42" s="145"/>
      <c r="P42" s="145"/>
      <c r="Q42" s="145"/>
      <c r="R42" s="145"/>
      <c r="S42" s="145"/>
      <c r="T42" s="146"/>
      <c r="U42" s="145"/>
      <c r="V42" s="147"/>
      <c r="W42" s="147"/>
      <c r="X42" s="147"/>
      <c r="Y42" s="147"/>
      <c r="Z42" s="147"/>
      <c r="AA42" s="147"/>
      <c r="AB42" s="147"/>
      <c r="AC42" s="147"/>
      <c r="AD42" s="147"/>
      <c r="AE42" s="147" t="s">
        <v>105</v>
      </c>
      <c r="AF42" s="147">
        <v>0</v>
      </c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40"/>
      <c r="B43" s="140"/>
      <c r="C43" s="148" t="s">
        <v>559</v>
      </c>
      <c r="D43" s="149"/>
      <c r="E43" s="150">
        <v>4.0599999999999996</v>
      </c>
      <c r="F43" s="144"/>
      <c r="G43" s="144"/>
      <c r="H43" s="144"/>
      <c r="I43" s="144"/>
      <c r="J43" s="144"/>
      <c r="K43" s="144"/>
      <c r="L43" s="144"/>
      <c r="M43" s="144"/>
      <c r="N43" s="145"/>
      <c r="O43" s="145"/>
      <c r="P43" s="145"/>
      <c r="Q43" s="145"/>
      <c r="R43" s="145"/>
      <c r="S43" s="145"/>
      <c r="T43" s="146"/>
      <c r="U43" s="145"/>
      <c r="V43" s="147"/>
      <c r="W43" s="147"/>
      <c r="X43" s="147"/>
      <c r="Y43" s="147"/>
      <c r="Z43" s="147"/>
      <c r="AA43" s="147"/>
      <c r="AB43" s="147"/>
      <c r="AC43" s="147"/>
      <c r="AD43" s="147"/>
      <c r="AE43" s="147" t="s">
        <v>105</v>
      </c>
      <c r="AF43" s="147">
        <v>0</v>
      </c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40"/>
      <c r="B44" s="140"/>
      <c r="C44" s="148" t="s">
        <v>560</v>
      </c>
      <c r="D44" s="149"/>
      <c r="E44" s="150">
        <v>24.768000000000001</v>
      </c>
      <c r="F44" s="144"/>
      <c r="G44" s="144"/>
      <c r="H44" s="144"/>
      <c r="I44" s="144"/>
      <c r="J44" s="144"/>
      <c r="K44" s="144"/>
      <c r="L44" s="144"/>
      <c r="M44" s="144"/>
      <c r="N44" s="145"/>
      <c r="O44" s="145"/>
      <c r="P44" s="145"/>
      <c r="Q44" s="145"/>
      <c r="R44" s="145"/>
      <c r="S44" s="145"/>
      <c r="T44" s="146"/>
      <c r="U44" s="145"/>
      <c r="V44" s="147"/>
      <c r="W44" s="147"/>
      <c r="X44" s="147"/>
      <c r="Y44" s="147"/>
      <c r="Z44" s="147"/>
      <c r="AA44" s="147"/>
      <c r="AB44" s="147"/>
      <c r="AC44" s="147"/>
      <c r="AD44" s="147"/>
      <c r="AE44" s="147" t="s">
        <v>105</v>
      </c>
      <c r="AF44" s="147">
        <v>0</v>
      </c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5">
      <c r="A45" s="140"/>
      <c r="B45" s="140"/>
      <c r="C45" s="148" t="s">
        <v>561</v>
      </c>
      <c r="D45" s="149"/>
      <c r="E45" s="150">
        <v>1.776</v>
      </c>
      <c r="F45" s="144"/>
      <c r="G45" s="144"/>
      <c r="H45" s="144"/>
      <c r="I45" s="144"/>
      <c r="J45" s="144"/>
      <c r="K45" s="144"/>
      <c r="L45" s="144"/>
      <c r="M45" s="144"/>
      <c r="N45" s="145"/>
      <c r="O45" s="145"/>
      <c r="P45" s="145"/>
      <c r="Q45" s="145"/>
      <c r="R45" s="145"/>
      <c r="S45" s="145"/>
      <c r="T45" s="146"/>
      <c r="U45" s="145"/>
      <c r="V45" s="147"/>
      <c r="W45" s="147"/>
      <c r="X45" s="147"/>
      <c r="Y45" s="147"/>
      <c r="Z45" s="147"/>
      <c r="AA45" s="147"/>
      <c r="AB45" s="147"/>
      <c r="AC45" s="147"/>
      <c r="AD45" s="147"/>
      <c r="AE45" s="147" t="s">
        <v>105</v>
      </c>
      <c r="AF45" s="147">
        <v>0</v>
      </c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5">
      <c r="A46" s="140">
        <v>7</v>
      </c>
      <c r="B46" s="140" t="s">
        <v>144</v>
      </c>
      <c r="C46" s="141" t="s">
        <v>145</v>
      </c>
      <c r="D46" s="142" t="s">
        <v>130</v>
      </c>
      <c r="E46" s="143">
        <v>203.94099999999997</v>
      </c>
      <c r="F46" s="144"/>
      <c r="G46" s="144">
        <f>E46*F46</f>
        <v>0</v>
      </c>
      <c r="H46" s="144">
        <v>0</v>
      </c>
      <c r="I46" s="144">
        <f>ROUND(E46*H46,2)</f>
        <v>0</v>
      </c>
      <c r="J46" s="144">
        <v>43.2</v>
      </c>
      <c r="K46" s="144">
        <f>ROUND(E46*J46,2)</f>
        <v>8810.25</v>
      </c>
      <c r="L46" s="144">
        <v>21</v>
      </c>
      <c r="M46" s="144">
        <f>G46*(1+L46/100)</f>
        <v>0</v>
      </c>
      <c r="N46" s="145">
        <v>0</v>
      </c>
      <c r="O46" s="145">
        <f>ROUND(E46*N46,5)</f>
        <v>0</v>
      </c>
      <c r="P46" s="145">
        <v>0</v>
      </c>
      <c r="Q46" s="145">
        <f>ROUND(E46*P46,5)</f>
        <v>0</v>
      </c>
      <c r="R46" s="145"/>
      <c r="S46" s="145"/>
      <c r="T46" s="146">
        <v>8.1000000000000003E-2</v>
      </c>
      <c r="U46" s="145">
        <f>ROUND(E46*T46,2)</f>
        <v>16.52</v>
      </c>
      <c r="V46" s="147"/>
      <c r="W46" s="147"/>
      <c r="X46" s="147"/>
      <c r="Y46" s="147"/>
      <c r="Z46" s="147"/>
      <c r="AA46" s="147"/>
      <c r="AB46" s="147"/>
      <c r="AC46" s="147"/>
      <c r="AD46" s="147"/>
      <c r="AE46" s="147" t="s">
        <v>103</v>
      </c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5">
      <c r="A47" s="140"/>
      <c r="B47" s="140"/>
      <c r="C47" s="148" t="s">
        <v>562</v>
      </c>
      <c r="D47" s="149"/>
      <c r="E47" s="150">
        <v>203.941</v>
      </c>
      <c r="F47" s="144"/>
      <c r="G47" s="144"/>
      <c r="H47" s="144"/>
      <c r="I47" s="144"/>
      <c r="J47" s="144"/>
      <c r="K47" s="144"/>
      <c r="L47" s="144"/>
      <c r="M47" s="144"/>
      <c r="N47" s="145"/>
      <c r="O47" s="145"/>
      <c r="P47" s="145"/>
      <c r="Q47" s="145"/>
      <c r="R47" s="145"/>
      <c r="S47" s="145"/>
      <c r="T47" s="146"/>
      <c r="U47" s="145"/>
      <c r="V47" s="147"/>
      <c r="W47" s="147"/>
      <c r="X47" s="147"/>
      <c r="Y47" s="147"/>
      <c r="Z47" s="147"/>
      <c r="AA47" s="147"/>
      <c r="AB47" s="147"/>
      <c r="AC47" s="147"/>
      <c r="AD47" s="147"/>
      <c r="AE47" s="147" t="s">
        <v>105</v>
      </c>
      <c r="AF47" s="147">
        <v>0</v>
      </c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5">
      <c r="A48" s="140">
        <v>8</v>
      </c>
      <c r="B48" s="140" t="s">
        <v>147</v>
      </c>
      <c r="C48" s="141" t="s">
        <v>148</v>
      </c>
      <c r="D48" s="142" t="s">
        <v>130</v>
      </c>
      <c r="E48" s="143">
        <v>203.94099999999997</v>
      </c>
      <c r="F48" s="144"/>
      <c r="G48" s="144">
        <f>E48*F48</f>
        <v>0</v>
      </c>
      <c r="H48" s="144">
        <v>0</v>
      </c>
      <c r="I48" s="144">
        <f>ROUND(E48*H48,2)</f>
        <v>0</v>
      </c>
      <c r="J48" s="144">
        <v>617</v>
      </c>
      <c r="K48" s="144">
        <f>ROUND(E48*J48,2)</f>
        <v>125831.6</v>
      </c>
      <c r="L48" s="144">
        <v>21</v>
      </c>
      <c r="M48" s="144">
        <f>G48*(1+L48/100)</f>
        <v>0</v>
      </c>
      <c r="N48" s="145">
        <v>0</v>
      </c>
      <c r="O48" s="145">
        <f>ROUND(E48*N48,5)</f>
        <v>0</v>
      </c>
      <c r="P48" s="145">
        <v>0</v>
      </c>
      <c r="Q48" s="145">
        <f>ROUND(E48*P48,5)</f>
        <v>0</v>
      </c>
      <c r="R48" s="145"/>
      <c r="S48" s="145"/>
      <c r="T48" s="146">
        <v>1.548</v>
      </c>
      <c r="U48" s="145">
        <f>ROUND(E48*T48,2)</f>
        <v>315.7</v>
      </c>
      <c r="V48" s="147"/>
      <c r="W48" s="147"/>
      <c r="X48" s="147"/>
      <c r="Y48" s="147"/>
      <c r="Z48" s="147"/>
      <c r="AA48" s="147"/>
      <c r="AB48" s="147"/>
      <c r="AC48" s="147"/>
      <c r="AD48" s="147"/>
      <c r="AE48" s="147" t="s">
        <v>103</v>
      </c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5">
      <c r="A49" s="140"/>
      <c r="B49" s="140"/>
      <c r="C49" s="148" t="s">
        <v>562</v>
      </c>
      <c r="D49" s="149"/>
      <c r="E49" s="150">
        <v>203.941</v>
      </c>
      <c r="F49" s="144"/>
      <c r="G49" s="144"/>
      <c r="H49" s="144"/>
      <c r="I49" s="144"/>
      <c r="J49" s="144"/>
      <c r="K49" s="144"/>
      <c r="L49" s="144"/>
      <c r="M49" s="144"/>
      <c r="N49" s="145"/>
      <c r="O49" s="145"/>
      <c r="P49" s="145"/>
      <c r="Q49" s="145"/>
      <c r="R49" s="145"/>
      <c r="S49" s="145"/>
      <c r="T49" s="146"/>
      <c r="U49" s="145"/>
      <c r="V49" s="147"/>
      <c r="W49" s="147"/>
      <c r="X49" s="147"/>
      <c r="Y49" s="147"/>
      <c r="Z49" s="147"/>
      <c r="AA49" s="147"/>
      <c r="AB49" s="147"/>
      <c r="AC49" s="147"/>
      <c r="AD49" s="147"/>
      <c r="AE49" s="147" t="s">
        <v>105</v>
      </c>
      <c r="AF49" s="147">
        <v>0</v>
      </c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5">
      <c r="A50" s="140">
        <v>9</v>
      </c>
      <c r="B50" s="140" t="s">
        <v>149</v>
      </c>
      <c r="C50" s="141" t="s">
        <v>150</v>
      </c>
      <c r="D50" s="142" t="s">
        <v>130</v>
      </c>
      <c r="E50" s="143">
        <v>203.941</v>
      </c>
      <c r="F50" s="144"/>
      <c r="G50" s="144">
        <f>E50*F50</f>
        <v>0</v>
      </c>
      <c r="H50" s="144">
        <v>0</v>
      </c>
      <c r="I50" s="144">
        <f>ROUND(E50*H50,2)</f>
        <v>0</v>
      </c>
      <c r="J50" s="144">
        <v>105.5</v>
      </c>
      <c r="K50" s="144">
        <f>ROUND(E50*J50,2)</f>
        <v>21515.78</v>
      </c>
      <c r="L50" s="144">
        <v>21</v>
      </c>
      <c r="M50" s="144">
        <f>G50*(1+L50/100)</f>
        <v>0</v>
      </c>
      <c r="N50" s="145">
        <v>0</v>
      </c>
      <c r="O50" s="145">
        <f>ROUND(E50*N50,5)</f>
        <v>0</v>
      </c>
      <c r="P50" s="145">
        <v>0</v>
      </c>
      <c r="Q50" s="145">
        <f>ROUND(E50*P50,5)</f>
        <v>0</v>
      </c>
      <c r="R50" s="145"/>
      <c r="S50" s="145"/>
      <c r="T50" s="146">
        <v>0.34499999999999997</v>
      </c>
      <c r="U50" s="145">
        <f>ROUND(E50*T50,2)</f>
        <v>70.36</v>
      </c>
      <c r="V50" s="147"/>
      <c r="W50" s="147"/>
      <c r="X50" s="147"/>
      <c r="Y50" s="147"/>
      <c r="Z50" s="147"/>
      <c r="AA50" s="147"/>
      <c r="AB50" s="147"/>
      <c r="AC50" s="147"/>
      <c r="AD50" s="147"/>
      <c r="AE50" s="147" t="s">
        <v>103</v>
      </c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5">
      <c r="A51" s="140"/>
      <c r="B51" s="140"/>
      <c r="C51" s="148" t="s">
        <v>563</v>
      </c>
      <c r="D51" s="149"/>
      <c r="E51" s="150">
        <v>203.941</v>
      </c>
      <c r="F51" s="144"/>
      <c r="G51" s="144"/>
      <c r="H51" s="144"/>
      <c r="I51" s="144"/>
      <c r="J51" s="144"/>
      <c r="K51" s="144"/>
      <c r="L51" s="144"/>
      <c r="M51" s="144"/>
      <c r="N51" s="145"/>
      <c r="O51" s="145"/>
      <c r="P51" s="145"/>
      <c r="Q51" s="145"/>
      <c r="R51" s="145"/>
      <c r="S51" s="145"/>
      <c r="T51" s="146"/>
      <c r="U51" s="145"/>
      <c r="V51" s="147"/>
      <c r="W51" s="147"/>
      <c r="X51" s="147"/>
      <c r="Y51" s="147"/>
      <c r="Z51" s="147"/>
      <c r="AA51" s="147"/>
      <c r="AB51" s="147"/>
      <c r="AC51" s="147"/>
      <c r="AD51" s="147"/>
      <c r="AE51" s="147" t="s">
        <v>105</v>
      </c>
      <c r="AF51" s="147">
        <v>0</v>
      </c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5">
      <c r="A52" s="140">
        <v>10</v>
      </c>
      <c r="B52" s="140" t="s">
        <v>151</v>
      </c>
      <c r="C52" s="141" t="s">
        <v>152</v>
      </c>
      <c r="D52" s="142" t="s">
        <v>102</v>
      </c>
      <c r="E52" s="143">
        <v>33.6</v>
      </c>
      <c r="F52" s="144"/>
      <c r="G52" s="144">
        <f>E52*F52</f>
        <v>0</v>
      </c>
      <c r="H52" s="144">
        <v>11.31</v>
      </c>
      <c r="I52" s="144">
        <f>ROUND(E52*H52,2)</f>
        <v>380.02</v>
      </c>
      <c r="J52" s="144">
        <v>117.69</v>
      </c>
      <c r="K52" s="144">
        <f>ROUND(E52*J52,2)</f>
        <v>3954.38</v>
      </c>
      <c r="L52" s="144">
        <v>21</v>
      </c>
      <c r="M52" s="144">
        <f>G52*(1+L52/100)</f>
        <v>0</v>
      </c>
      <c r="N52" s="145">
        <v>9.8999999999999999E-4</v>
      </c>
      <c r="O52" s="145">
        <f>ROUND(E52*N52,5)</f>
        <v>3.3259999999999998E-2</v>
      </c>
      <c r="P52" s="145">
        <v>0</v>
      </c>
      <c r="Q52" s="145">
        <f>ROUND(E52*P52,5)</f>
        <v>0</v>
      </c>
      <c r="R52" s="145"/>
      <c r="S52" s="145"/>
      <c r="T52" s="146">
        <v>0.23599999999999999</v>
      </c>
      <c r="U52" s="145">
        <f>ROUND(E52*T52,2)</f>
        <v>7.93</v>
      </c>
      <c r="V52" s="147"/>
      <c r="W52" s="147"/>
      <c r="X52" s="147"/>
      <c r="Y52" s="147"/>
      <c r="Z52" s="147"/>
      <c r="AA52" s="147"/>
      <c r="AB52" s="147"/>
      <c r="AC52" s="147"/>
      <c r="AD52" s="147"/>
      <c r="AE52" s="147" t="s">
        <v>103</v>
      </c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5">
      <c r="A53" s="140"/>
      <c r="B53" s="140"/>
      <c r="C53" s="148" t="s">
        <v>564</v>
      </c>
      <c r="D53" s="149"/>
      <c r="E53" s="150">
        <v>11.2</v>
      </c>
      <c r="F53" s="144"/>
      <c r="G53" s="144"/>
      <c r="H53" s="144"/>
      <c r="I53" s="144"/>
      <c r="J53" s="144"/>
      <c r="K53" s="144"/>
      <c r="L53" s="144"/>
      <c r="M53" s="144"/>
      <c r="N53" s="145"/>
      <c r="O53" s="145"/>
      <c r="P53" s="145"/>
      <c r="Q53" s="145"/>
      <c r="R53" s="145"/>
      <c r="S53" s="145"/>
      <c r="T53" s="146"/>
      <c r="U53" s="145"/>
      <c r="V53" s="147"/>
      <c r="W53" s="147"/>
      <c r="X53" s="147"/>
      <c r="Y53" s="147"/>
      <c r="Z53" s="147"/>
      <c r="AA53" s="147"/>
      <c r="AB53" s="147"/>
      <c r="AC53" s="147"/>
      <c r="AD53" s="147"/>
      <c r="AE53" s="147" t="s">
        <v>105</v>
      </c>
      <c r="AF53" s="147">
        <v>0</v>
      </c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5">
      <c r="A54" s="140"/>
      <c r="B54" s="140"/>
      <c r="C54" s="148" t="s">
        <v>565</v>
      </c>
      <c r="D54" s="149"/>
      <c r="E54" s="150">
        <v>11.2</v>
      </c>
      <c r="F54" s="144"/>
      <c r="G54" s="144"/>
      <c r="H54" s="144"/>
      <c r="I54" s="144"/>
      <c r="J54" s="144"/>
      <c r="K54" s="144"/>
      <c r="L54" s="144"/>
      <c r="M54" s="144"/>
      <c r="N54" s="145"/>
      <c r="O54" s="145"/>
      <c r="P54" s="145"/>
      <c r="Q54" s="145"/>
      <c r="R54" s="145"/>
      <c r="S54" s="145"/>
      <c r="T54" s="146"/>
      <c r="U54" s="145"/>
      <c r="V54" s="147"/>
      <c r="W54" s="147"/>
      <c r="X54" s="147"/>
      <c r="Y54" s="147"/>
      <c r="Z54" s="147"/>
      <c r="AA54" s="147"/>
      <c r="AB54" s="147"/>
      <c r="AC54" s="147"/>
      <c r="AD54" s="147"/>
      <c r="AE54" s="147" t="s">
        <v>105</v>
      </c>
      <c r="AF54" s="147">
        <v>0</v>
      </c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5">
      <c r="A55" s="140"/>
      <c r="B55" s="140"/>
      <c r="C55" s="148" t="s">
        <v>566</v>
      </c>
      <c r="D55" s="149"/>
      <c r="E55" s="150">
        <v>11.2</v>
      </c>
      <c r="F55" s="144"/>
      <c r="G55" s="144"/>
      <c r="H55" s="144"/>
      <c r="I55" s="144"/>
      <c r="J55" s="144"/>
      <c r="K55" s="144"/>
      <c r="L55" s="144"/>
      <c r="M55" s="144"/>
      <c r="N55" s="145"/>
      <c r="O55" s="145"/>
      <c r="P55" s="145"/>
      <c r="Q55" s="145"/>
      <c r="R55" s="145"/>
      <c r="S55" s="145"/>
      <c r="T55" s="146"/>
      <c r="U55" s="145"/>
      <c r="V55" s="147"/>
      <c r="W55" s="147"/>
      <c r="X55" s="147"/>
      <c r="Y55" s="147"/>
      <c r="Z55" s="147"/>
      <c r="AA55" s="147"/>
      <c r="AB55" s="147"/>
      <c r="AC55" s="147"/>
      <c r="AD55" s="147"/>
      <c r="AE55" s="147" t="s">
        <v>105</v>
      </c>
      <c r="AF55" s="147">
        <v>0</v>
      </c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5">
      <c r="A56" s="140">
        <v>11</v>
      </c>
      <c r="B56" s="140" t="s">
        <v>157</v>
      </c>
      <c r="C56" s="141" t="s">
        <v>158</v>
      </c>
      <c r="D56" s="142" t="s">
        <v>102</v>
      </c>
      <c r="E56" s="143">
        <v>33.6</v>
      </c>
      <c r="F56" s="144"/>
      <c r="G56" s="144">
        <f>E56*F56</f>
        <v>0</v>
      </c>
      <c r="H56" s="144">
        <v>0</v>
      </c>
      <c r="I56" s="144">
        <f>ROUND(E56*H56,2)</f>
        <v>0</v>
      </c>
      <c r="J56" s="144">
        <v>27.9</v>
      </c>
      <c r="K56" s="144">
        <f>ROUND(E56*J56,2)</f>
        <v>937.44</v>
      </c>
      <c r="L56" s="144">
        <v>21</v>
      </c>
      <c r="M56" s="144">
        <f>G56*(1+L56/100)</f>
        <v>0</v>
      </c>
      <c r="N56" s="145">
        <v>0</v>
      </c>
      <c r="O56" s="145">
        <f>ROUND(E56*N56,5)</f>
        <v>0</v>
      </c>
      <c r="P56" s="145">
        <v>0</v>
      </c>
      <c r="Q56" s="145">
        <f>ROUND(E56*P56,5)</f>
        <v>0</v>
      </c>
      <c r="R56" s="145"/>
      <c r="S56" s="145"/>
      <c r="T56" s="146">
        <v>7.0000000000000007E-2</v>
      </c>
      <c r="U56" s="145">
        <f>ROUND(E56*T56,2)</f>
        <v>2.35</v>
      </c>
      <c r="V56" s="147"/>
      <c r="W56" s="147"/>
      <c r="X56" s="147"/>
      <c r="Y56" s="147"/>
      <c r="Z56" s="147"/>
      <c r="AA56" s="147"/>
      <c r="AB56" s="147"/>
      <c r="AC56" s="147"/>
      <c r="AD56" s="147"/>
      <c r="AE56" s="147" t="s">
        <v>103</v>
      </c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5">
      <c r="A57" s="140"/>
      <c r="B57" s="140"/>
      <c r="C57" s="148" t="s">
        <v>567</v>
      </c>
      <c r="D57" s="149"/>
      <c r="E57" s="150">
        <v>33.6</v>
      </c>
      <c r="F57" s="144"/>
      <c r="G57" s="144"/>
      <c r="H57" s="144"/>
      <c r="I57" s="144"/>
      <c r="J57" s="144"/>
      <c r="K57" s="144"/>
      <c r="L57" s="144"/>
      <c r="M57" s="144"/>
      <c r="N57" s="145"/>
      <c r="O57" s="145"/>
      <c r="P57" s="145"/>
      <c r="Q57" s="145"/>
      <c r="R57" s="145"/>
      <c r="S57" s="145"/>
      <c r="T57" s="146"/>
      <c r="U57" s="145"/>
      <c r="V57" s="147"/>
      <c r="W57" s="147"/>
      <c r="X57" s="147"/>
      <c r="Y57" s="147"/>
      <c r="Z57" s="147"/>
      <c r="AA57" s="147"/>
      <c r="AB57" s="147"/>
      <c r="AC57" s="147"/>
      <c r="AD57" s="147"/>
      <c r="AE57" s="147" t="s">
        <v>105</v>
      </c>
      <c r="AF57" s="147">
        <v>0</v>
      </c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5">
      <c r="A58" s="140">
        <v>12</v>
      </c>
      <c r="B58" s="140" t="s">
        <v>160</v>
      </c>
      <c r="C58" s="141" t="s">
        <v>161</v>
      </c>
      <c r="D58" s="142" t="s">
        <v>130</v>
      </c>
      <c r="E58" s="143">
        <v>24.540749999999999</v>
      </c>
      <c r="F58" s="144"/>
      <c r="G58" s="144">
        <f>E58*F58</f>
        <v>0</v>
      </c>
      <c r="H58" s="144">
        <v>0</v>
      </c>
      <c r="I58" s="144">
        <f>ROUND(E58*H58,2)</f>
        <v>0</v>
      </c>
      <c r="J58" s="144">
        <v>124</v>
      </c>
      <c r="K58" s="144">
        <f>ROUND(E58*J58,2)</f>
        <v>3043.05</v>
      </c>
      <c r="L58" s="144">
        <v>21</v>
      </c>
      <c r="M58" s="144">
        <f>G58*(1+L58/100)</f>
        <v>0</v>
      </c>
      <c r="N58" s="145">
        <v>0</v>
      </c>
      <c r="O58" s="145">
        <f>ROUND(E58*N58,5)</f>
        <v>0</v>
      </c>
      <c r="P58" s="145">
        <v>0</v>
      </c>
      <c r="Q58" s="145">
        <f>ROUND(E58*P58,5)</f>
        <v>0</v>
      </c>
      <c r="R58" s="145"/>
      <c r="S58" s="145"/>
      <c r="T58" s="146">
        <v>0.20200000000000001</v>
      </c>
      <c r="U58" s="145">
        <f>ROUND(E58*T58,2)</f>
        <v>4.96</v>
      </c>
      <c r="V58" s="147"/>
      <c r="W58" s="147"/>
      <c r="X58" s="147"/>
      <c r="Y58" s="147"/>
      <c r="Z58" s="147"/>
      <c r="AA58" s="147"/>
      <c r="AB58" s="147"/>
      <c r="AC58" s="147"/>
      <c r="AD58" s="147"/>
      <c r="AE58" s="147" t="s">
        <v>103</v>
      </c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5">
      <c r="A59" s="140"/>
      <c r="B59" s="140"/>
      <c r="C59" s="148" t="s">
        <v>568</v>
      </c>
      <c r="D59" s="149"/>
      <c r="E59" s="150">
        <v>3.7562500000000001</v>
      </c>
      <c r="F59" s="144"/>
      <c r="G59" s="144"/>
      <c r="H59" s="144"/>
      <c r="I59" s="144"/>
      <c r="J59" s="144"/>
      <c r="K59" s="144"/>
      <c r="L59" s="144"/>
      <c r="M59" s="144"/>
      <c r="N59" s="145"/>
      <c r="O59" s="145"/>
      <c r="P59" s="145"/>
      <c r="Q59" s="145"/>
      <c r="R59" s="145"/>
      <c r="S59" s="145"/>
      <c r="T59" s="146"/>
      <c r="U59" s="145"/>
      <c r="V59" s="147"/>
      <c r="W59" s="147"/>
      <c r="X59" s="147"/>
      <c r="Y59" s="147"/>
      <c r="Z59" s="147"/>
      <c r="AA59" s="147"/>
      <c r="AB59" s="147"/>
      <c r="AC59" s="147"/>
      <c r="AD59" s="147"/>
      <c r="AE59" s="147" t="s">
        <v>105</v>
      </c>
      <c r="AF59" s="147">
        <v>0</v>
      </c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5">
      <c r="A60" s="140"/>
      <c r="B60" s="140"/>
      <c r="C60" s="148" t="s">
        <v>569</v>
      </c>
      <c r="D60" s="149"/>
      <c r="E60" s="150">
        <v>3.7562500000000001</v>
      </c>
      <c r="F60" s="144"/>
      <c r="G60" s="144"/>
      <c r="H60" s="144"/>
      <c r="I60" s="144"/>
      <c r="J60" s="144"/>
      <c r="K60" s="144"/>
      <c r="L60" s="144"/>
      <c r="M60" s="144"/>
      <c r="N60" s="145"/>
      <c r="O60" s="145"/>
      <c r="P60" s="145"/>
      <c r="Q60" s="145"/>
      <c r="R60" s="145"/>
      <c r="S60" s="145"/>
      <c r="T60" s="146"/>
      <c r="U60" s="145"/>
      <c r="V60" s="147"/>
      <c r="W60" s="147"/>
      <c r="X60" s="147"/>
      <c r="Y60" s="147"/>
      <c r="Z60" s="147"/>
      <c r="AA60" s="147"/>
      <c r="AB60" s="147"/>
      <c r="AC60" s="147"/>
      <c r="AD60" s="147"/>
      <c r="AE60" s="147" t="s">
        <v>105</v>
      </c>
      <c r="AF60" s="147">
        <v>0</v>
      </c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5">
      <c r="A61" s="140"/>
      <c r="B61" s="140"/>
      <c r="C61" s="148" t="s">
        <v>570</v>
      </c>
      <c r="D61" s="149"/>
      <c r="E61" s="150">
        <v>3.7562500000000001</v>
      </c>
      <c r="F61" s="144"/>
      <c r="G61" s="144"/>
      <c r="H61" s="144"/>
      <c r="I61" s="144"/>
      <c r="J61" s="144"/>
      <c r="K61" s="144"/>
      <c r="L61" s="144"/>
      <c r="M61" s="144"/>
      <c r="N61" s="145"/>
      <c r="O61" s="145"/>
      <c r="P61" s="145"/>
      <c r="Q61" s="145"/>
      <c r="R61" s="145"/>
      <c r="S61" s="145"/>
      <c r="T61" s="146"/>
      <c r="U61" s="145"/>
      <c r="V61" s="147"/>
      <c r="W61" s="147"/>
      <c r="X61" s="147"/>
      <c r="Y61" s="147"/>
      <c r="Z61" s="147"/>
      <c r="AA61" s="147"/>
      <c r="AB61" s="147"/>
      <c r="AC61" s="147"/>
      <c r="AD61" s="147"/>
      <c r="AE61" s="147" t="s">
        <v>105</v>
      </c>
      <c r="AF61" s="147">
        <v>0</v>
      </c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5">
      <c r="A62" s="140"/>
      <c r="B62" s="140"/>
      <c r="C62" s="148" t="s">
        <v>571</v>
      </c>
      <c r="D62" s="149"/>
      <c r="E62" s="150">
        <v>12.384</v>
      </c>
      <c r="F62" s="144"/>
      <c r="G62" s="144"/>
      <c r="H62" s="144"/>
      <c r="I62" s="144"/>
      <c r="J62" s="144"/>
      <c r="K62" s="144"/>
      <c r="L62" s="144"/>
      <c r="M62" s="144"/>
      <c r="N62" s="145"/>
      <c r="O62" s="145"/>
      <c r="P62" s="145"/>
      <c r="Q62" s="145"/>
      <c r="R62" s="145"/>
      <c r="S62" s="145"/>
      <c r="T62" s="146"/>
      <c r="U62" s="145"/>
      <c r="V62" s="147"/>
      <c r="W62" s="147"/>
      <c r="X62" s="147"/>
      <c r="Y62" s="147"/>
      <c r="Z62" s="147"/>
      <c r="AA62" s="147"/>
      <c r="AB62" s="147"/>
      <c r="AC62" s="147"/>
      <c r="AD62" s="147"/>
      <c r="AE62" s="147" t="s">
        <v>105</v>
      </c>
      <c r="AF62" s="147">
        <v>0</v>
      </c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5">
      <c r="A63" s="140"/>
      <c r="B63" s="140"/>
      <c r="C63" s="148" t="s">
        <v>572</v>
      </c>
      <c r="D63" s="149"/>
      <c r="E63" s="150">
        <v>0.88800000000000001</v>
      </c>
      <c r="F63" s="144"/>
      <c r="G63" s="144"/>
      <c r="H63" s="144"/>
      <c r="I63" s="144"/>
      <c r="J63" s="144"/>
      <c r="K63" s="144"/>
      <c r="L63" s="144"/>
      <c r="M63" s="144"/>
      <c r="N63" s="145"/>
      <c r="O63" s="145"/>
      <c r="P63" s="145"/>
      <c r="Q63" s="145"/>
      <c r="R63" s="145"/>
      <c r="S63" s="145"/>
      <c r="T63" s="146"/>
      <c r="U63" s="145"/>
      <c r="V63" s="147"/>
      <c r="W63" s="147"/>
      <c r="X63" s="147"/>
      <c r="Y63" s="147"/>
      <c r="Z63" s="147"/>
      <c r="AA63" s="147"/>
      <c r="AB63" s="147"/>
      <c r="AC63" s="147"/>
      <c r="AD63" s="147"/>
      <c r="AE63" s="147" t="s">
        <v>105</v>
      </c>
      <c r="AF63" s="147">
        <v>0</v>
      </c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5">
      <c r="A64" s="140">
        <v>13</v>
      </c>
      <c r="B64" s="140" t="s">
        <v>180</v>
      </c>
      <c r="C64" s="141" t="s">
        <v>181</v>
      </c>
      <c r="D64" s="142" t="s">
        <v>130</v>
      </c>
      <c r="E64" s="143">
        <v>179.40100000000001</v>
      </c>
      <c r="F64" s="144"/>
      <c r="G64" s="144">
        <f>E64*F64</f>
        <v>0</v>
      </c>
      <c r="H64" s="144">
        <v>0</v>
      </c>
      <c r="I64" s="144">
        <f>ROUND(E64*H64,2)</f>
        <v>0</v>
      </c>
      <c r="J64" s="144">
        <v>160</v>
      </c>
      <c r="K64" s="144">
        <f>ROUND(E64*J64,2)</f>
        <v>28704.16</v>
      </c>
      <c r="L64" s="144">
        <v>21</v>
      </c>
      <c r="M64" s="144">
        <f>G64*(1+L64/100)</f>
        <v>0</v>
      </c>
      <c r="N64" s="145">
        <v>0</v>
      </c>
      <c r="O64" s="145">
        <f>ROUND(E64*N64,5)</f>
        <v>0</v>
      </c>
      <c r="P64" s="145">
        <v>0</v>
      </c>
      <c r="Q64" s="145">
        <f>ROUND(E64*P64,5)</f>
        <v>0</v>
      </c>
      <c r="R64" s="145"/>
      <c r="S64" s="145"/>
      <c r="T64" s="146">
        <v>1.0999999999999999E-2</v>
      </c>
      <c r="U64" s="145">
        <f>ROUND(E64*T64,2)</f>
        <v>1.97</v>
      </c>
      <c r="V64" s="147"/>
      <c r="W64" s="147"/>
      <c r="X64" s="147"/>
      <c r="Y64" s="147"/>
      <c r="Z64" s="147"/>
      <c r="AA64" s="147"/>
      <c r="AB64" s="147"/>
      <c r="AC64" s="147"/>
      <c r="AD64" s="147"/>
      <c r="AE64" s="147" t="s">
        <v>103</v>
      </c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5">
      <c r="A65" s="140"/>
      <c r="B65" s="140"/>
      <c r="C65" s="148" t="s">
        <v>573</v>
      </c>
      <c r="D65" s="149"/>
      <c r="E65" s="150">
        <v>179.40100000000001</v>
      </c>
      <c r="F65" s="144"/>
      <c r="G65" s="144"/>
      <c r="H65" s="144"/>
      <c r="I65" s="144"/>
      <c r="J65" s="144"/>
      <c r="K65" s="144"/>
      <c r="L65" s="144"/>
      <c r="M65" s="144"/>
      <c r="N65" s="145"/>
      <c r="O65" s="145"/>
      <c r="P65" s="145"/>
      <c r="Q65" s="145"/>
      <c r="R65" s="145"/>
      <c r="S65" s="145"/>
      <c r="T65" s="146"/>
      <c r="U65" s="145"/>
      <c r="V65" s="147"/>
      <c r="W65" s="147"/>
      <c r="X65" s="147"/>
      <c r="Y65" s="147"/>
      <c r="Z65" s="147"/>
      <c r="AA65" s="147"/>
      <c r="AB65" s="147"/>
      <c r="AC65" s="147"/>
      <c r="AD65" s="147"/>
      <c r="AE65" s="147" t="s">
        <v>105</v>
      </c>
      <c r="AF65" s="147">
        <v>0</v>
      </c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5">
      <c r="A66" s="140">
        <v>14</v>
      </c>
      <c r="B66" s="140" t="s">
        <v>183</v>
      </c>
      <c r="C66" s="141" t="s">
        <v>184</v>
      </c>
      <c r="D66" s="142" t="s">
        <v>130</v>
      </c>
      <c r="E66" s="143">
        <v>179.4</v>
      </c>
      <c r="F66" s="144"/>
      <c r="G66" s="144">
        <f>E66*F66</f>
        <v>0</v>
      </c>
      <c r="H66" s="144">
        <v>0</v>
      </c>
      <c r="I66" s="144">
        <f>ROUND(E66*H66,2)</f>
        <v>0</v>
      </c>
      <c r="J66" s="144">
        <v>24.3</v>
      </c>
      <c r="K66" s="144">
        <f>ROUND(E66*J66,2)</f>
        <v>4359.42</v>
      </c>
      <c r="L66" s="144">
        <v>21</v>
      </c>
      <c r="M66" s="144">
        <f>G66*(1+L66/100)</f>
        <v>0</v>
      </c>
      <c r="N66" s="145">
        <v>0</v>
      </c>
      <c r="O66" s="145">
        <f>ROUND(E66*N66,5)</f>
        <v>0</v>
      </c>
      <c r="P66" s="145">
        <v>0</v>
      </c>
      <c r="Q66" s="145">
        <f>ROUND(E66*P66,5)</f>
        <v>0</v>
      </c>
      <c r="R66" s="145"/>
      <c r="S66" s="145"/>
      <c r="T66" s="146">
        <v>3.1E-2</v>
      </c>
      <c r="U66" s="145">
        <f>ROUND(E66*T66,2)</f>
        <v>5.56</v>
      </c>
      <c r="V66" s="147"/>
      <c r="W66" s="147"/>
      <c r="X66" s="147"/>
      <c r="Y66" s="147"/>
      <c r="Z66" s="147"/>
      <c r="AA66" s="147"/>
      <c r="AB66" s="147"/>
      <c r="AC66" s="147"/>
      <c r="AD66" s="147"/>
      <c r="AE66" s="147" t="s">
        <v>103</v>
      </c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5">
      <c r="A67" s="140"/>
      <c r="B67" s="140"/>
      <c r="C67" s="148" t="s">
        <v>574</v>
      </c>
      <c r="D67" s="149"/>
      <c r="E67" s="150">
        <v>179.4</v>
      </c>
      <c r="F67" s="144"/>
      <c r="G67" s="144"/>
      <c r="H67" s="144"/>
      <c r="I67" s="144"/>
      <c r="J67" s="144"/>
      <c r="K67" s="144"/>
      <c r="L67" s="144"/>
      <c r="M67" s="144"/>
      <c r="N67" s="145"/>
      <c r="O67" s="145"/>
      <c r="P67" s="145"/>
      <c r="Q67" s="145"/>
      <c r="R67" s="145"/>
      <c r="S67" s="145"/>
      <c r="T67" s="146"/>
      <c r="U67" s="145"/>
      <c r="V67" s="147"/>
      <c r="W67" s="147"/>
      <c r="X67" s="147"/>
      <c r="Y67" s="147"/>
      <c r="Z67" s="147"/>
      <c r="AA67" s="147"/>
      <c r="AB67" s="147"/>
      <c r="AC67" s="147"/>
      <c r="AD67" s="147"/>
      <c r="AE67" s="147" t="s">
        <v>105</v>
      </c>
      <c r="AF67" s="147">
        <v>0</v>
      </c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5">
      <c r="A68" s="140">
        <v>15</v>
      </c>
      <c r="B68" s="140" t="s">
        <v>186</v>
      </c>
      <c r="C68" s="141" t="s">
        <v>187</v>
      </c>
      <c r="D68" s="142" t="s">
        <v>170</v>
      </c>
      <c r="E68" s="143">
        <v>322.92</v>
      </c>
      <c r="F68" s="144"/>
      <c r="G68" s="144">
        <f>E68*F68</f>
        <v>0</v>
      </c>
      <c r="H68" s="144">
        <v>0</v>
      </c>
      <c r="I68" s="144">
        <f>ROUND(E68*H68,2)</f>
        <v>0</v>
      </c>
      <c r="J68" s="144">
        <v>140</v>
      </c>
      <c r="K68" s="144">
        <f>ROUND(E68*J68,2)</f>
        <v>45208.800000000003</v>
      </c>
      <c r="L68" s="144">
        <v>21</v>
      </c>
      <c r="M68" s="144">
        <f>G68*(1+L68/100)</f>
        <v>0</v>
      </c>
      <c r="N68" s="145">
        <v>0</v>
      </c>
      <c r="O68" s="145">
        <f>ROUND(E68*N68,5)</f>
        <v>0</v>
      </c>
      <c r="P68" s="145">
        <v>0</v>
      </c>
      <c r="Q68" s="145">
        <f>ROUND(E68*P68,5)</f>
        <v>0</v>
      </c>
      <c r="R68" s="145"/>
      <c r="S68" s="145"/>
      <c r="T68" s="146">
        <v>0</v>
      </c>
      <c r="U68" s="145">
        <f>ROUND(E68*T68,2)</f>
        <v>0</v>
      </c>
      <c r="V68" s="147"/>
      <c r="W68" s="147"/>
      <c r="X68" s="147"/>
      <c r="Y68" s="147"/>
      <c r="Z68" s="147"/>
      <c r="AA68" s="147"/>
      <c r="AB68" s="147"/>
      <c r="AC68" s="147"/>
      <c r="AD68" s="147"/>
      <c r="AE68" s="147" t="s">
        <v>103</v>
      </c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5">
      <c r="A69" s="140"/>
      <c r="B69" s="140"/>
      <c r="C69" s="148" t="s">
        <v>575</v>
      </c>
      <c r="D69" s="149"/>
      <c r="E69" s="150">
        <v>322.92</v>
      </c>
      <c r="F69" s="144"/>
      <c r="G69" s="144"/>
      <c r="H69" s="144"/>
      <c r="I69" s="144"/>
      <c r="J69" s="144"/>
      <c r="K69" s="144"/>
      <c r="L69" s="144"/>
      <c r="M69" s="144"/>
      <c r="N69" s="145"/>
      <c r="O69" s="145"/>
      <c r="P69" s="145"/>
      <c r="Q69" s="145"/>
      <c r="R69" s="145"/>
      <c r="S69" s="145"/>
      <c r="T69" s="146"/>
      <c r="U69" s="145"/>
      <c r="V69" s="147"/>
      <c r="W69" s="147"/>
      <c r="X69" s="147"/>
      <c r="Y69" s="147"/>
      <c r="Z69" s="147"/>
      <c r="AA69" s="147"/>
      <c r="AB69" s="147"/>
      <c r="AC69" s="147"/>
      <c r="AD69" s="147"/>
      <c r="AE69" s="147" t="s">
        <v>105</v>
      </c>
      <c r="AF69" s="147">
        <v>0</v>
      </c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5">
      <c r="A70" s="140">
        <v>16</v>
      </c>
      <c r="B70" s="140" t="s">
        <v>189</v>
      </c>
      <c r="C70" s="141" t="s">
        <v>190</v>
      </c>
      <c r="D70" s="142" t="s">
        <v>102</v>
      </c>
      <c r="E70" s="143">
        <v>491.2</v>
      </c>
      <c r="F70" s="144"/>
      <c r="G70" s="144">
        <f>E70*F70</f>
        <v>0</v>
      </c>
      <c r="H70" s="144">
        <v>0</v>
      </c>
      <c r="I70" s="144">
        <f>ROUND(E70*H70,2)</f>
        <v>0</v>
      </c>
      <c r="J70" s="144">
        <v>11.9</v>
      </c>
      <c r="K70" s="144">
        <f>ROUND(E70*J70,2)</f>
        <v>5845.28</v>
      </c>
      <c r="L70" s="144">
        <v>21</v>
      </c>
      <c r="M70" s="144">
        <f>G70*(1+L70/100)</f>
        <v>0</v>
      </c>
      <c r="N70" s="145">
        <v>0</v>
      </c>
      <c r="O70" s="145">
        <f>ROUND(E70*N70,5)</f>
        <v>0</v>
      </c>
      <c r="P70" s="145">
        <v>0</v>
      </c>
      <c r="Q70" s="145">
        <f>ROUND(E70*P70,5)</f>
        <v>0</v>
      </c>
      <c r="R70" s="145"/>
      <c r="S70" s="145"/>
      <c r="T70" s="146">
        <v>1.7999999999999999E-2</v>
      </c>
      <c r="U70" s="145">
        <f>ROUND(E70*T70,2)</f>
        <v>8.84</v>
      </c>
      <c r="V70" s="147"/>
      <c r="W70" s="147"/>
      <c r="X70" s="147"/>
      <c r="Y70" s="147"/>
      <c r="Z70" s="147"/>
      <c r="AA70" s="147"/>
      <c r="AB70" s="147"/>
      <c r="AC70" s="147"/>
      <c r="AD70" s="147"/>
      <c r="AE70" s="147" t="s">
        <v>103</v>
      </c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5">
      <c r="A71" s="140"/>
      <c r="B71" s="140"/>
      <c r="C71" s="148" t="s">
        <v>576</v>
      </c>
      <c r="D71" s="149"/>
      <c r="E71" s="150">
        <v>382</v>
      </c>
      <c r="F71" s="144"/>
      <c r="G71" s="144"/>
      <c r="H71" s="144"/>
      <c r="I71" s="144"/>
      <c r="J71" s="144"/>
      <c r="K71" s="144"/>
      <c r="L71" s="144"/>
      <c r="M71" s="144"/>
      <c r="N71" s="145"/>
      <c r="O71" s="145"/>
      <c r="P71" s="145"/>
      <c r="Q71" s="145"/>
      <c r="R71" s="145"/>
      <c r="S71" s="145"/>
      <c r="T71" s="146"/>
      <c r="U71" s="145"/>
      <c r="V71" s="147"/>
      <c r="W71" s="147"/>
      <c r="X71" s="147"/>
      <c r="Y71" s="147"/>
      <c r="Z71" s="147"/>
      <c r="AA71" s="147"/>
      <c r="AB71" s="147"/>
      <c r="AC71" s="147"/>
      <c r="AD71" s="147"/>
      <c r="AE71" s="147" t="s">
        <v>105</v>
      </c>
      <c r="AF71" s="147">
        <v>0</v>
      </c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5">
      <c r="A72" s="140"/>
      <c r="B72" s="140"/>
      <c r="C72" s="148" t="s">
        <v>577</v>
      </c>
      <c r="D72" s="149"/>
      <c r="E72" s="150">
        <v>8.6999999999999993</v>
      </c>
      <c r="F72" s="144"/>
      <c r="G72" s="144"/>
      <c r="H72" s="144"/>
      <c r="I72" s="144"/>
      <c r="J72" s="144"/>
      <c r="K72" s="144"/>
      <c r="L72" s="144"/>
      <c r="M72" s="144"/>
      <c r="N72" s="145"/>
      <c r="O72" s="145"/>
      <c r="P72" s="145"/>
      <c r="Q72" s="145"/>
      <c r="R72" s="145"/>
      <c r="S72" s="145"/>
      <c r="T72" s="146"/>
      <c r="U72" s="145"/>
      <c r="V72" s="147"/>
      <c r="W72" s="147"/>
      <c r="X72" s="147"/>
      <c r="Y72" s="147"/>
      <c r="Z72" s="147"/>
      <c r="AA72" s="147"/>
      <c r="AB72" s="147"/>
      <c r="AC72" s="147"/>
      <c r="AD72" s="147"/>
      <c r="AE72" s="147" t="s">
        <v>105</v>
      </c>
      <c r="AF72" s="147">
        <v>0</v>
      </c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5">
      <c r="A73" s="140"/>
      <c r="B73" s="140"/>
      <c r="C73" s="148" t="s">
        <v>578</v>
      </c>
      <c r="D73" s="149"/>
      <c r="E73" s="150">
        <v>84</v>
      </c>
      <c r="F73" s="144"/>
      <c r="G73" s="144"/>
      <c r="H73" s="144"/>
      <c r="I73" s="144"/>
      <c r="J73" s="144"/>
      <c r="K73" s="144"/>
      <c r="L73" s="144"/>
      <c r="M73" s="144"/>
      <c r="N73" s="145"/>
      <c r="O73" s="145"/>
      <c r="P73" s="145"/>
      <c r="Q73" s="145"/>
      <c r="R73" s="145"/>
      <c r="S73" s="145"/>
      <c r="T73" s="146"/>
      <c r="U73" s="145"/>
      <c r="V73" s="147"/>
      <c r="W73" s="147"/>
      <c r="X73" s="147"/>
      <c r="Y73" s="147"/>
      <c r="Z73" s="147"/>
      <c r="AA73" s="147"/>
      <c r="AB73" s="147"/>
      <c r="AC73" s="147"/>
      <c r="AD73" s="147"/>
      <c r="AE73" s="147" t="s">
        <v>105</v>
      </c>
      <c r="AF73" s="147">
        <v>0</v>
      </c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5">
      <c r="A74" s="140"/>
      <c r="B74" s="140"/>
      <c r="C74" s="148" t="s">
        <v>579</v>
      </c>
      <c r="D74" s="149"/>
      <c r="E74" s="150">
        <v>16.5</v>
      </c>
      <c r="F74" s="144"/>
      <c r="G74" s="144"/>
      <c r="H74" s="144"/>
      <c r="I74" s="144"/>
      <c r="J74" s="144"/>
      <c r="K74" s="144"/>
      <c r="L74" s="144"/>
      <c r="M74" s="144"/>
      <c r="N74" s="145"/>
      <c r="O74" s="145"/>
      <c r="P74" s="145"/>
      <c r="Q74" s="145"/>
      <c r="R74" s="145"/>
      <c r="S74" s="145"/>
      <c r="T74" s="146"/>
      <c r="U74" s="145"/>
      <c r="V74" s="147"/>
      <c r="W74" s="147"/>
      <c r="X74" s="147"/>
      <c r="Y74" s="147"/>
      <c r="Z74" s="147"/>
      <c r="AA74" s="147"/>
      <c r="AB74" s="147"/>
      <c r="AC74" s="147"/>
      <c r="AD74" s="147"/>
      <c r="AE74" s="147" t="s">
        <v>105</v>
      </c>
      <c r="AF74" s="147">
        <v>0</v>
      </c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5">
      <c r="A75" s="140">
        <v>17</v>
      </c>
      <c r="B75" s="140" t="s">
        <v>193</v>
      </c>
      <c r="C75" s="141" t="s">
        <v>194</v>
      </c>
      <c r="D75" s="142" t="s">
        <v>102</v>
      </c>
      <c r="E75" s="143">
        <v>258.60000000000002</v>
      </c>
      <c r="F75" s="144"/>
      <c r="G75" s="144">
        <f>E75*F75</f>
        <v>0</v>
      </c>
      <c r="H75" s="144">
        <v>0</v>
      </c>
      <c r="I75" s="144">
        <f>ROUND(E75*H75,2)</f>
        <v>0</v>
      </c>
      <c r="J75" s="144">
        <v>16.600000000000001</v>
      </c>
      <c r="K75" s="144">
        <f>ROUND(E75*J75,2)</f>
        <v>4292.76</v>
      </c>
      <c r="L75" s="144">
        <v>21</v>
      </c>
      <c r="M75" s="144">
        <f>G75*(1+L75/100)</f>
        <v>0</v>
      </c>
      <c r="N75" s="145">
        <v>0</v>
      </c>
      <c r="O75" s="145">
        <f>ROUND(E75*N75,5)</f>
        <v>0</v>
      </c>
      <c r="P75" s="145">
        <v>0</v>
      </c>
      <c r="Q75" s="145">
        <f>ROUND(E75*P75,5)</f>
        <v>0</v>
      </c>
      <c r="R75" s="145"/>
      <c r="S75" s="145"/>
      <c r="T75" s="146">
        <v>5.5E-2</v>
      </c>
      <c r="U75" s="145">
        <f>ROUND(E75*T75,2)</f>
        <v>14.22</v>
      </c>
      <c r="V75" s="147"/>
      <c r="W75" s="147"/>
      <c r="X75" s="147"/>
      <c r="Y75" s="147"/>
      <c r="Z75" s="147"/>
      <c r="AA75" s="147"/>
      <c r="AB75" s="147"/>
      <c r="AC75" s="147"/>
      <c r="AD75" s="147"/>
      <c r="AE75" s="147" t="s">
        <v>103</v>
      </c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5">
      <c r="A76" s="140"/>
      <c r="B76" s="140"/>
      <c r="C76" s="148" t="s">
        <v>580</v>
      </c>
      <c r="D76" s="149"/>
      <c r="E76" s="150">
        <v>258.60000000000002</v>
      </c>
      <c r="F76" s="144"/>
      <c r="G76" s="144"/>
      <c r="H76" s="144"/>
      <c r="I76" s="144"/>
      <c r="J76" s="144"/>
      <c r="K76" s="144"/>
      <c r="L76" s="144"/>
      <c r="M76" s="144"/>
      <c r="N76" s="145"/>
      <c r="O76" s="145"/>
      <c r="P76" s="145"/>
      <c r="Q76" s="145"/>
      <c r="R76" s="145"/>
      <c r="S76" s="145"/>
      <c r="T76" s="146"/>
      <c r="U76" s="145"/>
      <c r="V76" s="147"/>
      <c r="W76" s="147"/>
      <c r="X76" s="147"/>
      <c r="Y76" s="147"/>
      <c r="Z76" s="147"/>
      <c r="AA76" s="147"/>
      <c r="AB76" s="147"/>
      <c r="AC76" s="147"/>
      <c r="AD76" s="147"/>
      <c r="AE76" s="147" t="s">
        <v>105</v>
      </c>
      <c r="AF76" s="147">
        <v>0</v>
      </c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5">
      <c r="A77" s="140">
        <v>18</v>
      </c>
      <c r="B77" s="140" t="s">
        <v>196</v>
      </c>
      <c r="C77" s="141" t="s">
        <v>197</v>
      </c>
      <c r="D77" s="142" t="s">
        <v>102</v>
      </c>
      <c r="E77" s="143">
        <v>86.2</v>
      </c>
      <c r="F77" s="144"/>
      <c r="G77" s="144">
        <f>E77*F77</f>
        <v>0</v>
      </c>
      <c r="H77" s="144">
        <v>0</v>
      </c>
      <c r="I77" s="144">
        <f>ROUND(E77*H77,2)</f>
        <v>0</v>
      </c>
      <c r="J77" s="144">
        <v>65.599999999999994</v>
      </c>
      <c r="K77" s="144">
        <f>ROUND(E77*J77,2)</f>
        <v>5654.72</v>
      </c>
      <c r="L77" s="144">
        <v>21</v>
      </c>
      <c r="M77" s="144">
        <f>G77*(1+L77/100)</f>
        <v>0</v>
      </c>
      <c r="N77" s="145">
        <v>0</v>
      </c>
      <c r="O77" s="145">
        <f>ROUND(E77*N77,5)</f>
        <v>0</v>
      </c>
      <c r="P77" s="145">
        <v>0</v>
      </c>
      <c r="Q77" s="145">
        <f>ROUND(E77*P77,5)</f>
        <v>0</v>
      </c>
      <c r="R77" s="145"/>
      <c r="S77" s="145"/>
      <c r="T77" s="146">
        <v>0.17699999999999999</v>
      </c>
      <c r="U77" s="145">
        <f>ROUND(E77*T77,2)</f>
        <v>15.26</v>
      </c>
      <c r="V77" s="147"/>
      <c r="W77" s="147"/>
      <c r="X77" s="147"/>
      <c r="Y77" s="147"/>
      <c r="Z77" s="147"/>
      <c r="AA77" s="147"/>
      <c r="AB77" s="147"/>
      <c r="AC77" s="147"/>
      <c r="AD77" s="147"/>
      <c r="AE77" s="147" t="s">
        <v>103</v>
      </c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5">
      <c r="A78" s="140"/>
      <c r="B78" s="140"/>
      <c r="C78" s="148" t="s">
        <v>581</v>
      </c>
      <c r="D78" s="149"/>
      <c r="E78" s="150">
        <v>86.2</v>
      </c>
      <c r="F78" s="144"/>
      <c r="G78" s="144"/>
      <c r="H78" s="144"/>
      <c r="I78" s="144"/>
      <c r="J78" s="144"/>
      <c r="K78" s="144"/>
      <c r="L78" s="144"/>
      <c r="M78" s="144"/>
      <c r="N78" s="145"/>
      <c r="O78" s="145"/>
      <c r="P78" s="145"/>
      <c r="Q78" s="145"/>
      <c r="R78" s="145"/>
      <c r="S78" s="145"/>
      <c r="T78" s="146"/>
      <c r="U78" s="145"/>
      <c r="V78" s="147"/>
      <c r="W78" s="147"/>
      <c r="X78" s="147"/>
      <c r="Y78" s="147"/>
      <c r="Z78" s="147"/>
      <c r="AA78" s="147"/>
      <c r="AB78" s="147"/>
      <c r="AC78" s="147"/>
      <c r="AD78" s="147"/>
      <c r="AE78" s="147" t="s">
        <v>105</v>
      </c>
      <c r="AF78" s="147">
        <v>0</v>
      </c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5">
      <c r="A79" s="140">
        <v>19</v>
      </c>
      <c r="B79" s="140" t="s">
        <v>199</v>
      </c>
      <c r="C79" s="141" t="s">
        <v>200</v>
      </c>
      <c r="D79" s="142" t="s">
        <v>102</v>
      </c>
      <c r="E79" s="143">
        <v>86.2</v>
      </c>
      <c r="F79" s="144"/>
      <c r="G79" s="144">
        <f>E79*F79</f>
        <v>0</v>
      </c>
      <c r="H79" s="144">
        <v>0.56999999999999995</v>
      </c>
      <c r="I79" s="144">
        <f>ROUND(E79*H79,2)</f>
        <v>49.13</v>
      </c>
      <c r="J79" s="144">
        <v>7.33</v>
      </c>
      <c r="K79" s="144">
        <f>ROUND(E79*J79,2)</f>
        <v>631.85</v>
      </c>
      <c r="L79" s="144">
        <v>21</v>
      </c>
      <c r="M79" s="144">
        <f>G79*(1+L79/100)</f>
        <v>0</v>
      </c>
      <c r="N79" s="145">
        <v>0</v>
      </c>
      <c r="O79" s="145">
        <f>ROUND(E79*N79,5)</f>
        <v>0</v>
      </c>
      <c r="P79" s="145">
        <v>0</v>
      </c>
      <c r="Q79" s="145">
        <f>ROUND(E79*P79,5)</f>
        <v>0</v>
      </c>
      <c r="R79" s="145"/>
      <c r="S79" s="145"/>
      <c r="T79" s="146">
        <v>2.1000000000000001E-2</v>
      </c>
      <c r="U79" s="145">
        <f>ROUND(E79*T79,2)</f>
        <v>1.81</v>
      </c>
      <c r="V79" s="147"/>
      <c r="W79" s="147"/>
      <c r="X79" s="147"/>
      <c r="Y79" s="147"/>
      <c r="Z79" s="147"/>
      <c r="AA79" s="147"/>
      <c r="AB79" s="147"/>
      <c r="AC79" s="147"/>
      <c r="AD79" s="147"/>
      <c r="AE79" s="147" t="s">
        <v>103</v>
      </c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5">
      <c r="A80" s="140"/>
      <c r="B80" s="140"/>
      <c r="C80" s="148" t="s">
        <v>581</v>
      </c>
      <c r="D80" s="149"/>
      <c r="E80" s="150">
        <v>86.2</v>
      </c>
      <c r="F80" s="144"/>
      <c r="G80" s="144"/>
      <c r="H80" s="144"/>
      <c r="I80" s="144"/>
      <c r="J80" s="144"/>
      <c r="K80" s="144"/>
      <c r="L80" s="144"/>
      <c r="M80" s="144"/>
      <c r="N80" s="145"/>
      <c r="O80" s="145"/>
      <c r="P80" s="145"/>
      <c r="Q80" s="145"/>
      <c r="R80" s="145"/>
      <c r="S80" s="145"/>
      <c r="T80" s="146"/>
      <c r="U80" s="145"/>
      <c r="V80" s="147"/>
      <c r="W80" s="147"/>
      <c r="X80" s="147"/>
      <c r="Y80" s="147"/>
      <c r="Z80" s="147"/>
      <c r="AA80" s="147"/>
      <c r="AB80" s="147"/>
      <c r="AC80" s="147"/>
      <c r="AD80" s="147"/>
      <c r="AE80" s="147" t="s">
        <v>105</v>
      </c>
      <c r="AF80" s="147">
        <v>0</v>
      </c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5">
      <c r="A81" s="140">
        <v>20</v>
      </c>
      <c r="B81" s="140" t="s">
        <v>201</v>
      </c>
      <c r="C81" s="141" t="s">
        <v>202</v>
      </c>
      <c r="D81" s="142" t="s">
        <v>203</v>
      </c>
      <c r="E81" s="143">
        <v>3.0169999999999999</v>
      </c>
      <c r="F81" s="144"/>
      <c r="G81" s="144">
        <f>E81*F81</f>
        <v>0</v>
      </c>
      <c r="H81" s="144">
        <v>105</v>
      </c>
      <c r="I81" s="144">
        <f>ROUND(E81*H81,2)</f>
        <v>316.79000000000002</v>
      </c>
      <c r="J81" s="144">
        <v>0</v>
      </c>
      <c r="K81" s="144">
        <f>ROUND(E81*J81,2)</f>
        <v>0</v>
      </c>
      <c r="L81" s="144">
        <v>21</v>
      </c>
      <c r="M81" s="144">
        <f>G81*(1+L81/100)</f>
        <v>0</v>
      </c>
      <c r="N81" s="145">
        <v>1E-3</v>
      </c>
      <c r="O81" s="145">
        <f>ROUND(E81*N81,5)</f>
        <v>3.0200000000000001E-3</v>
      </c>
      <c r="P81" s="145">
        <v>0</v>
      </c>
      <c r="Q81" s="145">
        <f>ROUND(E81*P81,5)</f>
        <v>0</v>
      </c>
      <c r="R81" s="145"/>
      <c r="S81" s="145"/>
      <c r="T81" s="146">
        <v>0</v>
      </c>
      <c r="U81" s="145">
        <f>ROUND(E81*T81,2)</f>
        <v>0</v>
      </c>
      <c r="V81" s="147"/>
      <c r="W81" s="147"/>
      <c r="X81" s="147"/>
      <c r="Y81" s="147"/>
      <c r="Z81" s="147"/>
      <c r="AA81" s="147"/>
      <c r="AB81" s="147"/>
      <c r="AC81" s="147"/>
      <c r="AD81" s="147"/>
      <c r="AE81" s="147" t="s">
        <v>171</v>
      </c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5">
      <c r="A82" s="140"/>
      <c r="B82" s="140"/>
      <c r="C82" s="148" t="s">
        <v>582</v>
      </c>
      <c r="D82" s="149"/>
      <c r="E82" s="150">
        <v>3.0169999999999999</v>
      </c>
      <c r="F82" s="144"/>
      <c r="G82" s="144"/>
      <c r="H82" s="144"/>
      <c r="I82" s="144"/>
      <c r="J82" s="144"/>
      <c r="K82" s="144"/>
      <c r="L82" s="144"/>
      <c r="M82" s="144"/>
      <c r="N82" s="145"/>
      <c r="O82" s="145"/>
      <c r="P82" s="145"/>
      <c r="Q82" s="145"/>
      <c r="R82" s="145"/>
      <c r="S82" s="145"/>
      <c r="T82" s="146"/>
      <c r="U82" s="145"/>
      <c r="V82" s="147"/>
      <c r="W82" s="147"/>
      <c r="X82" s="147"/>
      <c r="Y82" s="147"/>
      <c r="Z82" s="147"/>
      <c r="AA82" s="147"/>
      <c r="AB82" s="147"/>
      <c r="AC82" s="147"/>
      <c r="AD82" s="147"/>
      <c r="AE82" s="147" t="s">
        <v>105</v>
      </c>
      <c r="AF82" s="147">
        <v>0</v>
      </c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5">
      <c r="A83" s="140">
        <v>21</v>
      </c>
      <c r="B83" s="140" t="s">
        <v>205</v>
      </c>
      <c r="C83" s="141" t="s">
        <v>206</v>
      </c>
      <c r="D83" s="142" t="s">
        <v>102</v>
      </c>
      <c r="E83" s="143">
        <v>86.2</v>
      </c>
      <c r="F83" s="144"/>
      <c r="G83" s="144">
        <f>E83*F83</f>
        <v>0</v>
      </c>
      <c r="H83" s="144">
        <v>0</v>
      </c>
      <c r="I83" s="144">
        <f>ROUND(E83*H83,2)</f>
        <v>0</v>
      </c>
      <c r="J83" s="144">
        <v>4.25</v>
      </c>
      <c r="K83" s="144">
        <f>ROUND(E83*J83,2)</f>
        <v>366.35</v>
      </c>
      <c r="L83" s="144">
        <v>21</v>
      </c>
      <c r="M83" s="144">
        <f>G83*(1+L83/100)</f>
        <v>0</v>
      </c>
      <c r="N83" s="145">
        <v>0</v>
      </c>
      <c r="O83" s="145">
        <f>ROUND(E83*N83,5)</f>
        <v>0</v>
      </c>
      <c r="P83" s="145">
        <v>0</v>
      </c>
      <c r="Q83" s="145">
        <f>ROUND(E83*P83,5)</f>
        <v>0</v>
      </c>
      <c r="R83" s="145"/>
      <c r="S83" s="145"/>
      <c r="T83" s="146">
        <v>1.0999999999999999E-2</v>
      </c>
      <c r="U83" s="145">
        <f>ROUND(E83*T83,2)</f>
        <v>0.95</v>
      </c>
      <c r="V83" s="147"/>
      <c r="W83" s="147"/>
      <c r="X83" s="147"/>
      <c r="Y83" s="147"/>
      <c r="Z83" s="147"/>
      <c r="AA83" s="147"/>
      <c r="AB83" s="147"/>
      <c r="AC83" s="147"/>
      <c r="AD83" s="147"/>
      <c r="AE83" s="147" t="s">
        <v>103</v>
      </c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5">
      <c r="A84" s="140"/>
      <c r="B84" s="140"/>
      <c r="C84" s="148" t="s">
        <v>581</v>
      </c>
      <c r="D84" s="149"/>
      <c r="E84" s="150">
        <v>86.2</v>
      </c>
      <c r="F84" s="144"/>
      <c r="G84" s="144"/>
      <c r="H84" s="144"/>
      <c r="I84" s="144"/>
      <c r="J84" s="144"/>
      <c r="K84" s="144"/>
      <c r="L84" s="144"/>
      <c r="M84" s="144"/>
      <c r="N84" s="145"/>
      <c r="O84" s="145"/>
      <c r="P84" s="145"/>
      <c r="Q84" s="145"/>
      <c r="R84" s="145"/>
      <c r="S84" s="145"/>
      <c r="T84" s="146"/>
      <c r="U84" s="145"/>
      <c r="V84" s="147"/>
      <c r="W84" s="147"/>
      <c r="X84" s="147"/>
      <c r="Y84" s="147"/>
      <c r="Z84" s="147"/>
      <c r="AA84" s="147"/>
      <c r="AB84" s="147"/>
      <c r="AC84" s="147"/>
      <c r="AD84" s="147"/>
      <c r="AE84" s="147" t="s">
        <v>105</v>
      </c>
      <c r="AF84" s="147">
        <v>0</v>
      </c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ht="20" outlineLevel="1" x14ac:dyDescent="0.25">
      <c r="A85" s="140">
        <v>22</v>
      </c>
      <c r="B85" s="140" t="s">
        <v>207</v>
      </c>
      <c r="C85" s="141" t="s">
        <v>208</v>
      </c>
      <c r="D85" s="142" t="s">
        <v>130</v>
      </c>
      <c r="E85" s="143">
        <v>9.9540000000000006</v>
      </c>
      <c r="F85" s="144"/>
      <c r="G85" s="144">
        <f>E85*F85</f>
        <v>0</v>
      </c>
      <c r="H85" s="144">
        <v>549.54</v>
      </c>
      <c r="I85" s="144">
        <f>ROUND(E85*H85,2)</f>
        <v>5470.12</v>
      </c>
      <c r="J85" s="144">
        <v>588.46</v>
      </c>
      <c r="K85" s="144">
        <f>ROUND(E85*J85,2)</f>
        <v>5857.53</v>
      </c>
      <c r="L85" s="144">
        <v>21</v>
      </c>
      <c r="M85" s="144">
        <f>G85*(1+L85/100)</f>
        <v>0</v>
      </c>
      <c r="N85" s="145">
        <v>1.7</v>
      </c>
      <c r="O85" s="145">
        <f>ROUND(E85*N85,5)</f>
        <v>16.921800000000001</v>
      </c>
      <c r="P85" s="145">
        <v>0</v>
      </c>
      <c r="Q85" s="145">
        <f>ROUND(E85*P85,5)</f>
        <v>0</v>
      </c>
      <c r="R85" s="145"/>
      <c r="S85" s="145"/>
      <c r="T85" s="146">
        <v>1.587</v>
      </c>
      <c r="U85" s="145">
        <f>ROUND(E85*T85,2)</f>
        <v>15.8</v>
      </c>
      <c r="V85" s="147"/>
      <c r="W85" s="147"/>
      <c r="X85" s="147"/>
      <c r="Y85" s="147"/>
      <c r="Z85" s="147"/>
      <c r="AA85" s="147"/>
      <c r="AB85" s="147"/>
      <c r="AC85" s="147"/>
      <c r="AD85" s="147"/>
      <c r="AE85" s="147" t="s">
        <v>103</v>
      </c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5">
      <c r="A86" s="140"/>
      <c r="B86" s="140"/>
      <c r="C86" s="148" t="s">
        <v>583</v>
      </c>
      <c r="D86" s="149"/>
      <c r="E86" s="150">
        <v>9.2880000000000003</v>
      </c>
      <c r="F86" s="144"/>
      <c r="G86" s="144"/>
      <c r="H86" s="144"/>
      <c r="I86" s="144"/>
      <c r="J86" s="144"/>
      <c r="K86" s="144"/>
      <c r="L86" s="144"/>
      <c r="M86" s="144"/>
      <c r="N86" s="145"/>
      <c r="O86" s="145"/>
      <c r="P86" s="145"/>
      <c r="Q86" s="145"/>
      <c r="R86" s="145"/>
      <c r="S86" s="145"/>
      <c r="T86" s="146"/>
      <c r="U86" s="145"/>
      <c r="V86" s="147"/>
      <c r="W86" s="147"/>
      <c r="X86" s="147"/>
      <c r="Y86" s="147"/>
      <c r="Z86" s="147"/>
      <c r="AA86" s="147"/>
      <c r="AB86" s="147"/>
      <c r="AC86" s="147"/>
      <c r="AD86" s="147"/>
      <c r="AE86" s="147" t="s">
        <v>105</v>
      </c>
      <c r="AF86" s="147">
        <v>0</v>
      </c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5">
      <c r="A87" s="140"/>
      <c r="B87" s="140"/>
      <c r="C87" s="148" t="s">
        <v>584</v>
      </c>
      <c r="D87" s="149"/>
      <c r="E87" s="150">
        <v>0.66600000000000004</v>
      </c>
      <c r="F87" s="144"/>
      <c r="G87" s="144"/>
      <c r="H87" s="144"/>
      <c r="I87" s="144"/>
      <c r="J87" s="144"/>
      <c r="K87" s="144"/>
      <c r="L87" s="144"/>
      <c r="M87" s="144"/>
      <c r="N87" s="145"/>
      <c r="O87" s="145"/>
      <c r="P87" s="145"/>
      <c r="Q87" s="145"/>
      <c r="R87" s="145"/>
      <c r="S87" s="145"/>
      <c r="T87" s="146"/>
      <c r="U87" s="145"/>
      <c r="V87" s="147"/>
      <c r="W87" s="147"/>
      <c r="X87" s="147"/>
      <c r="Y87" s="147"/>
      <c r="Z87" s="147"/>
      <c r="AA87" s="147"/>
      <c r="AB87" s="147"/>
      <c r="AC87" s="147"/>
      <c r="AD87" s="147"/>
      <c r="AE87" s="147" t="s">
        <v>105</v>
      </c>
      <c r="AF87" s="147">
        <v>0</v>
      </c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x14ac:dyDescent="0.25">
      <c r="A88" s="151" t="s">
        <v>98</v>
      </c>
      <c r="B88" s="151" t="s">
        <v>50</v>
      </c>
      <c r="C88" s="152" t="s">
        <v>51</v>
      </c>
      <c r="D88" s="153"/>
      <c r="E88" s="154"/>
      <c r="F88" s="155"/>
      <c r="G88" s="155">
        <f>SUMIF(AE89:AE105,"&lt;&gt;NOR",G89:G105)</f>
        <v>0</v>
      </c>
      <c r="H88" s="155"/>
      <c r="I88" s="155">
        <f>SUM(I89:I105)</f>
        <v>15851.98</v>
      </c>
      <c r="J88" s="155"/>
      <c r="K88" s="155">
        <f>SUM(K89:K105)</f>
        <v>7444.5</v>
      </c>
      <c r="L88" s="155"/>
      <c r="M88" s="155">
        <f>SUM(M89:M105)</f>
        <v>0</v>
      </c>
      <c r="N88" s="156"/>
      <c r="O88" s="156">
        <f>SUM(O89:O105)</f>
        <v>29.538280000000004</v>
      </c>
      <c r="P88" s="156"/>
      <c r="Q88" s="156">
        <f>SUM(Q89:Q105)</f>
        <v>0</v>
      </c>
      <c r="R88" s="156"/>
      <c r="S88" s="156"/>
      <c r="T88" s="157"/>
      <c r="U88" s="156">
        <f>SUM(U89:U105)</f>
        <v>18.739999999999998</v>
      </c>
      <c r="AE88" t="s">
        <v>99</v>
      </c>
    </row>
    <row r="89" spans="1:60" outlineLevel="1" x14ac:dyDescent="0.25">
      <c r="A89" s="140">
        <v>23</v>
      </c>
      <c r="B89" s="140" t="s">
        <v>585</v>
      </c>
      <c r="C89" s="141" t="s">
        <v>586</v>
      </c>
      <c r="D89" s="142" t="s">
        <v>118</v>
      </c>
      <c r="E89" s="143">
        <v>22</v>
      </c>
      <c r="F89" s="144"/>
      <c r="G89" s="144">
        <f>E89*F89</f>
        <v>0</v>
      </c>
      <c r="H89" s="144">
        <v>0</v>
      </c>
      <c r="I89" s="144">
        <f>ROUND(E89*H89,2)</f>
        <v>0</v>
      </c>
      <c r="J89" s="144">
        <v>14.1</v>
      </c>
      <c r="K89" s="144">
        <f>ROUND(E89*J89,2)</f>
        <v>310.2</v>
      </c>
      <c r="L89" s="144">
        <v>21</v>
      </c>
      <c r="M89" s="144">
        <f>G89*(1+L89/100)</f>
        <v>0</v>
      </c>
      <c r="N89" s="145">
        <v>0</v>
      </c>
      <c r="O89" s="145">
        <f>ROUND(E89*N89,5)</f>
        <v>0</v>
      </c>
      <c r="P89" s="145">
        <v>0</v>
      </c>
      <c r="Q89" s="145">
        <f>ROUND(E89*P89,5)</f>
        <v>0</v>
      </c>
      <c r="R89" s="145"/>
      <c r="S89" s="145"/>
      <c r="T89" s="146">
        <v>3.6999999999999998E-2</v>
      </c>
      <c r="U89" s="145">
        <f>ROUND(E89*T89,2)</f>
        <v>0.81</v>
      </c>
      <c r="V89" s="147"/>
      <c r="W89" s="147"/>
      <c r="X89" s="147"/>
      <c r="Y89" s="147"/>
      <c r="Z89" s="147"/>
      <c r="AA89" s="147"/>
      <c r="AB89" s="147"/>
      <c r="AC89" s="147"/>
      <c r="AD89" s="147"/>
      <c r="AE89" s="147" t="s">
        <v>103</v>
      </c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5">
      <c r="A90" s="140"/>
      <c r="B90" s="140"/>
      <c r="C90" s="148" t="s">
        <v>587</v>
      </c>
      <c r="D90" s="149"/>
      <c r="E90" s="150">
        <v>15</v>
      </c>
      <c r="F90" s="144"/>
      <c r="G90" s="144"/>
      <c r="H90" s="144"/>
      <c r="I90" s="144"/>
      <c r="J90" s="144"/>
      <c r="K90" s="144"/>
      <c r="L90" s="144"/>
      <c r="M90" s="144"/>
      <c r="N90" s="145"/>
      <c r="O90" s="145"/>
      <c r="P90" s="145"/>
      <c r="Q90" s="145"/>
      <c r="R90" s="145"/>
      <c r="S90" s="145"/>
      <c r="T90" s="146"/>
      <c r="U90" s="145"/>
      <c r="V90" s="147"/>
      <c r="W90" s="147"/>
      <c r="X90" s="147"/>
      <c r="Y90" s="147"/>
      <c r="Z90" s="147"/>
      <c r="AA90" s="147"/>
      <c r="AB90" s="147"/>
      <c r="AC90" s="147"/>
      <c r="AD90" s="147"/>
      <c r="AE90" s="147" t="s">
        <v>105</v>
      </c>
      <c r="AF90" s="147">
        <v>0</v>
      </c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5">
      <c r="A91" s="140"/>
      <c r="B91" s="140"/>
      <c r="C91" s="148" t="s">
        <v>588</v>
      </c>
      <c r="D91" s="149"/>
      <c r="E91" s="150">
        <v>7</v>
      </c>
      <c r="F91" s="144"/>
      <c r="G91" s="144"/>
      <c r="H91" s="144"/>
      <c r="I91" s="144"/>
      <c r="J91" s="144"/>
      <c r="K91" s="144"/>
      <c r="L91" s="144"/>
      <c r="M91" s="144"/>
      <c r="N91" s="145"/>
      <c r="O91" s="145"/>
      <c r="P91" s="145"/>
      <c r="Q91" s="145"/>
      <c r="R91" s="145"/>
      <c r="S91" s="145"/>
      <c r="T91" s="146"/>
      <c r="U91" s="145"/>
      <c r="V91" s="147"/>
      <c r="W91" s="147"/>
      <c r="X91" s="147"/>
      <c r="Y91" s="147"/>
      <c r="Z91" s="147"/>
      <c r="AA91" s="147"/>
      <c r="AB91" s="147"/>
      <c r="AC91" s="147"/>
      <c r="AD91" s="147"/>
      <c r="AE91" s="147" t="s">
        <v>105</v>
      </c>
      <c r="AF91" s="147">
        <v>0</v>
      </c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5">
      <c r="A92" s="140">
        <v>24</v>
      </c>
      <c r="B92" s="140" t="s">
        <v>589</v>
      </c>
      <c r="C92" s="141" t="s">
        <v>590</v>
      </c>
      <c r="D92" s="142" t="s">
        <v>118</v>
      </c>
      <c r="E92" s="143">
        <v>24.2</v>
      </c>
      <c r="F92" s="144"/>
      <c r="G92" s="144">
        <f>E92*F92</f>
        <v>0</v>
      </c>
      <c r="H92" s="144">
        <v>145</v>
      </c>
      <c r="I92" s="144">
        <f>ROUND(E92*H92,2)</f>
        <v>3509</v>
      </c>
      <c r="J92" s="144">
        <v>0</v>
      </c>
      <c r="K92" s="144">
        <f>ROUND(E92*J92,2)</f>
        <v>0</v>
      </c>
      <c r="L92" s="144">
        <v>21</v>
      </c>
      <c r="M92" s="144">
        <f>G92*(1+L92/100)</f>
        <v>0</v>
      </c>
      <c r="N92" s="145">
        <v>2.0000000000000001E-4</v>
      </c>
      <c r="O92" s="145">
        <f>ROUND(E92*N92,5)</f>
        <v>4.8399999999999997E-3</v>
      </c>
      <c r="P92" s="145">
        <v>0</v>
      </c>
      <c r="Q92" s="145">
        <f>ROUND(E92*P92,5)</f>
        <v>0</v>
      </c>
      <c r="R92" s="145"/>
      <c r="S92" s="145"/>
      <c r="T92" s="146">
        <v>0</v>
      </c>
      <c r="U92" s="145">
        <f>ROUND(E92*T92,2)</f>
        <v>0</v>
      </c>
      <c r="V92" s="147"/>
      <c r="W92" s="147"/>
      <c r="X92" s="147"/>
      <c r="Y92" s="147"/>
      <c r="Z92" s="147"/>
      <c r="AA92" s="147"/>
      <c r="AB92" s="147"/>
      <c r="AC92" s="147"/>
      <c r="AD92" s="147"/>
      <c r="AE92" s="147" t="s">
        <v>171</v>
      </c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5">
      <c r="A93" s="140"/>
      <c r="B93" s="140"/>
      <c r="C93" s="148" t="s">
        <v>591</v>
      </c>
      <c r="D93" s="149"/>
      <c r="E93" s="150">
        <v>16.5</v>
      </c>
      <c r="F93" s="144"/>
      <c r="G93" s="144"/>
      <c r="H93" s="144"/>
      <c r="I93" s="144"/>
      <c r="J93" s="144"/>
      <c r="K93" s="144"/>
      <c r="L93" s="144"/>
      <c r="M93" s="144"/>
      <c r="N93" s="145"/>
      <c r="O93" s="145"/>
      <c r="P93" s="145"/>
      <c r="Q93" s="145"/>
      <c r="R93" s="145"/>
      <c r="S93" s="145"/>
      <c r="T93" s="146"/>
      <c r="U93" s="145"/>
      <c r="V93" s="147"/>
      <c r="W93" s="147"/>
      <c r="X93" s="147"/>
      <c r="Y93" s="147"/>
      <c r="Z93" s="147"/>
      <c r="AA93" s="147"/>
      <c r="AB93" s="147"/>
      <c r="AC93" s="147"/>
      <c r="AD93" s="147"/>
      <c r="AE93" s="147" t="s">
        <v>105</v>
      </c>
      <c r="AF93" s="147">
        <v>0</v>
      </c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5">
      <c r="A94" s="140"/>
      <c r="B94" s="140"/>
      <c r="C94" s="148" t="s">
        <v>592</v>
      </c>
      <c r="D94" s="149"/>
      <c r="E94" s="150">
        <v>7.7</v>
      </c>
      <c r="F94" s="144"/>
      <c r="G94" s="144"/>
      <c r="H94" s="144"/>
      <c r="I94" s="144"/>
      <c r="J94" s="144"/>
      <c r="K94" s="144"/>
      <c r="L94" s="144"/>
      <c r="M94" s="144"/>
      <c r="N94" s="145"/>
      <c r="O94" s="145"/>
      <c r="P94" s="145"/>
      <c r="Q94" s="145"/>
      <c r="R94" s="145"/>
      <c r="S94" s="145"/>
      <c r="T94" s="146"/>
      <c r="U94" s="145"/>
      <c r="V94" s="147"/>
      <c r="W94" s="147"/>
      <c r="X94" s="147"/>
      <c r="Y94" s="147"/>
      <c r="Z94" s="147"/>
      <c r="AA94" s="147"/>
      <c r="AB94" s="147"/>
      <c r="AC94" s="147"/>
      <c r="AD94" s="147"/>
      <c r="AE94" s="147" t="s">
        <v>105</v>
      </c>
      <c r="AF94" s="147">
        <v>0</v>
      </c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5">
      <c r="A95" s="140">
        <v>25</v>
      </c>
      <c r="B95" s="140" t="s">
        <v>593</v>
      </c>
      <c r="C95" s="141" t="s">
        <v>594</v>
      </c>
      <c r="D95" s="142" t="s">
        <v>130</v>
      </c>
      <c r="E95" s="143">
        <v>1.76</v>
      </c>
      <c r="F95" s="144"/>
      <c r="G95" s="144">
        <f>E95*F95</f>
        <v>0</v>
      </c>
      <c r="H95" s="144">
        <v>669.27</v>
      </c>
      <c r="I95" s="144">
        <f>ROUND(E95*H95,2)</f>
        <v>1177.92</v>
      </c>
      <c r="J95" s="144">
        <v>611.73</v>
      </c>
      <c r="K95" s="144">
        <f>ROUND(E95*J95,2)</f>
        <v>1076.6400000000001</v>
      </c>
      <c r="L95" s="144">
        <v>21</v>
      </c>
      <c r="M95" s="144">
        <f>G95*(1+L95/100)</f>
        <v>0</v>
      </c>
      <c r="N95" s="145">
        <v>1.9205000000000001</v>
      </c>
      <c r="O95" s="145">
        <f>ROUND(E95*N95,5)</f>
        <v>3.38008</v>
      </c>
      <c r="P95" s="145">
        <v>0</v>
      </c>
      <c r="Q95" s="145">
        <f>ROUND(E95*P95,5)</f>
        <v>0</v>
      </c>
      <c r="R95" s="145"/>
      <c r="S95" s="145"/>
      <c r="T95" s="146">
        <v>1.5840000000000001</v>
      </c>
      <c r="U95" s="145">
        <f>ROUND(E95*T95,2)</f>
        <v>2.79</v>
      </c>
      <c r="V95" s="147"/>
      <c r="W95" s="147"/>
      <c r="X95" s="147"/>
      <c r="Y95" s="147"/>
      <c r="Z95" s="147"/>
      <c r="AA95" s="147"/>
      <c r="AB95" s="147"/>
      <c r="AC95" s="147"/>
      <c r="AD95" s="147"/>
      <c r="AE95" s="147" t="s">
        <v>103</v>
      </c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5">
      <c r="A96" s="140"/>
      <c r="B96" s="140"/>
      <c r="C96" s="148" t="s">
        <v>595</v>
      </c>
      <c r="D96" s="149"/>
      <c r="E96" s="150">
        <v>1.2</v>
      </c>
      <c r="F96" s="144"/>
      <c r="G96" s="144"/>
      <c r="H96" s="144"/>
      <c r="I96" s="144"/>
      <c r="J96" s="144"/>
      <c r="K96" s="144"/>
      <c r="L96" s="144"/>
      <c r="M96" s="144"/>
      <c r="N96" s="145"/>
      <c r="O96" s="145"/>
      <c r="P96" s="145"/>
      <c r="Q96" s="145"/>
      <c r="R96" s="145"/>
      <c r="S96" s="145"/>
      <c r="T96" s="146"/>
      <c r="U96" s="145"/>
      <c r="V96" s="147"/>
      <c r="W96" s="147"/>
      <c r="X96" s="147"/>
      <c r="Y96" s="147"/>
      <c r="Z96" s="147"/>
      <c r="AA96" s="147"/>
      <c r="AB96" s="147"/>
      <c r="AC96" s="147"/>
      <c r="AD96" s="147"/>
      <c r="AE96" s="147" t="s">
        <v>105</v>
      </c>
      <c r="AF96" s="147">
        <v>0</v>
      </c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5">
      <c r="A97" s="140"/>
      <c r="B97" s="140"/>
      <c r="C97" s="148" t="s">
        <v>596</v>
      </c>
      <c r="D97" s="149"/>
      <c r="E97" s="150">
        <v>0.56000000000000005</v>
      </c>
      <c r="F97" s="144"/>
      <c r="G97" s="144"/>
      <c r="H97" s="144"/>
      <c r="I97" s="144"/>
      <c r="J97" s="144"/>
      <c r="K97" s="144"/>
      <c r="L97" s="144"/>
      <c r="M97" s="144"/>
      <c r="N97" s="145"/>
      <c r="O97" s="145"/>
      <c r="P97" s="145"/>
      <c r="Q97" s="145"/>
      <c r="R97" s="145"/>
      <c r="S97" s="145"/>
      <c r="T97" s="146"/>
      <c r="U97" s="145"/>
      <c r="V97" s="147"/>
      <c r="W97" s="147"/>
      <c r="X97" s="147"/>
      <c r="Y97" s="147"/>
      <c r="Z97" s="147"/>
      <c r="AA97" s="147"/>
      <c r="AB97" s="147"/>
      <c r="AC97" s="147"/>
      <c r="AD97" s="147"/>
      <c r="AE97" s="147" t="s">
        <v>105</v>
      </c>
      <c r="AF97" s="147">
        <v>0</v>
      </c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5">
      <c r="A98" s="140">
        <v>26</v>
      </c>
      <c r="B98" s="140" t="s">
        <v>597</v>
      </c>
      <c r="C98" s="141" t="s">
        <v>598</v>
      </c>
      <c r="D98" s="142" t="s">
        <v>130</v>
      </c>
      <c r="E98" s="143">
        <v>13.6</v>
      </c>
      <c r="F98" s="144"/>
      <c r="G98" s="144">
        <f>E98*F98</f>
        <v>0</v>
      </c>
      <c r="H98" s="144">
        <v>668.49</v>
      </c>
      <c r="I98" s="144">
        <f>ROUND(E98*H98,2)</f>
        <v>9091.4599999999991</v>
      </c>
      <c r="J98" s="144">
        <v>293.51</v>
      </c>
      <c r="K98" s="144">
        <f>ROUND(E98*J98,2)</f>
        <v>3991.74</v>
      </c>
      <c r="L98" s="144">
        <v>21</v>
      </c>
      <c r="M98" s="144">
        <f>G98*(1+L98/100)</f>
        <v>0</v>
      </c>
      <c r="N98" s="145">
        <v>1.9205000000000001</v>
      </c>
      <c r="O98" s="145">
        <f>ROUND(E98*N98,5)</f>
        <v>26.1188</v>
      </c>
      <c r="P98" s="145">
        <v>0</v>
      </c>
      <c r="Q98" s="145">
        <f>ROUND(E98*P98,5)</f>
        <v>0</v>
      </c>
      <c r="R98" s="145"/>
      <c r="S98" s="145"/>
      <c r="T98" s="146">
        <v>0.76</v>
      </c>
      <c r="U98" s="145">
        <f>ROUND(E98*T98,2)</f>
        <v>10.34</v>
      </c>
      <c r="V98" s="147"/>
      <c r="W98" s="147"/>
      <c r="X98" s="147"/>
      <c r="Y98" s="147"/>
      <c r="Z98" s="147"/>
      <c r="AA98" s="147"/>
      <c r="AB98" s="147"/>
      <c r="AC98" s="147"/>
      <c r="AD98" s="147"/>
      <c r="AE98" s="147" t="s">
        <v>103</v>
      </c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5">
      <c r="A99" s="140"/>
      <c r="B99" s="140"/>
      <c r="C99" s="148" t="s">
        <v>599</v>
      </c>
      <c r="D99" s="149"/>
      <c r="E99" s="150">
        <v>10.8</v>
      </c>
      <c r="F99" s="144"/>
      <c r="G99" s="144"/>
      <c r="H99" s="144"/>
      <c r="I99" s="144"/>
      <c r="J99" s="144"/>
      <c r="K99" s="144"/>
      <c r="L99" s="144"/>
      <c r="M99" s="144"/>
      <c r="N99" s="145"/>
      <c r="O99" s="145"/>
      <c r="P99" s="145"/>
      <c r="Q99" s="145"/>
      <c r="R99" s="145"/>
      <c r="S99" s="145"/>
      <c r="T99" s="146"/>
      <c r="U99" s="145"/>
      <c r="V99" s="147"/>
      <c r="W99" s="147"/>
      <c r="X99" s="147"/>
      <c r="Y99" s="147"/>
      <c r="Z99" s="147"/>
      <c r="AA99" s="147"/>
      <c r="AB99" s="147"/>
      <c r="AC99" s="147"/>
      <c r="AD99" s="147"/>
      <c r="AE99" s="147" t="s">
        <v>105</v>
      </c>
      <c r="AF99" s="147">
        <v>0</v>
      </c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5">
      <c r="A100" s="140"/>
      <c r="B100" s="140"/>
      <c r="C100" s="148" t="s">
        <v>600</v>
      </c>
      <c r="D100" s="149"/>
      <c r="E100" s="150">
        <v>2.8</v>
      </c>
      <c r="F100" s="144"/>
      <c r="G100" s="144"/>
      <c r="H100" s="144"/>
      <c r="I100" s="144"/>
      <c r="J100" s="144"/>
      <c r="K100" s="144"/>
      <c r="L100" s="144"/>
      <c r="M100" s="144"/>
      <c r="N100" s="145"/>
      <c r="O100" s="145"/>
      <c r="P100" s="145"/>
      <c r="Q100" s="145"/>
      <c r="R100" s="145"/>
      <c r="S100" s="145"/>
      <c r="T100" s="146"/>
      <c r="U100" s="145"/>
      <c r="V100" s="147"/>
      <c r="W100" s="147"/>
      <c r="X100" s="147"/>
      <c r="Y100" s="147"/>
      <c r="Z100" s="147"/>
      <c r="AA100" s="147"/>
      <c r="AB100" s="147"/>
      <c r="AC100" s="147"/>
      <c r="AD100" s="147"/>
      <c r="AE100" s="147" t="s">
        <v>105</v>
      </c>
      <c r="AF100" s="147">
        <v>0</v>
      </c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5">
      <c r="A101" s="140">
        <v>27</v>
      </c>
      <c r="B101" s="140" t="s">
        <v>601</v>
      </c>
      <c r="C101" s="141" t="s">
        <v>602</v>
      </c>
      <c r="D101" s="142" t="s">
        <v>102</v>
      </c>
      <c r="E101" s="143">
        <v>64</v>
      </c>
      <c r="F101" s="144"/>
      <c r="G101" s="144">
        <f>E101*F101</f>
        <v>0</v>
      </c>
      <c r="H101" s="144">
        <v>3.12</v>
      </c>
      <c r="I101" s="144">
        <f>ROUND(E101*H101,2)</f>
        <v>199.68</v>
      </c>
      <c r="J101" s="144">
        <v>32.28</v>
      </c>
      <c r="K101" s="144">
        <f>ROUND(E101*J101,2)</f>
        <v>2065.92</v>
      </c>
      <c r="L101" s="144">
        <v>21</v>
      </c>
      <c r="M101" s="144">
        <f>G101*(1+L101/100)</f>
        <v>0</v>
      </c>
      <c r="N101" s="145">
        <v>1.8000000000000001E-4</v>
      </c>
      <c r="O101" s="145">
        <f>ROUND(E101*N101,5)</f>
        <v>1.1520000000000001E-2</v>
      </c>
      <c r="P101" s="145">
        <v>0</v>
      </c>
      <c r="Q101" s="145">
        <f>ROUND(E101*P101,5)</f>
        <v>0</v>
      </c>
      <c r="R101" s="145"/>
      <c r="S101" s="145"/>
      <c r="T101" s="146">
        <v>7.4999999999999997E-2</v>
      </c>
      <c r="U101" s="145">
        <f>ROUND(E101*T101,2)</f>
        <v>4.8</v>
      </c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 t="s">
        <v>103</v>
      </c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5">
      <c r="A102" s="140"/>
      <c r="B102" s="140"/>
      <c r="C102" s="148" t="s">
        <v>603</v>
      </c>
      <c r="D102" s="149"/>
      <c r="E102" s="150">
        <v>47.6</v>
      </c>
      <c r="F102" s="144"/>
      <c r="G102" s="144"/>
      <c r="H102" s="144"/>
      <c r="I102" s="144"/>
      <c r="J102" s="144"/>
      <c r="K102" s="144"/>
      <c r="L102" s="144"/>
      <c r="M102" s="144"/>
      <c r="N102" s="145"/>
      <c r="O102" s="145"/>
      <c r="P102" s="145"/>
      <c r="Q102" s="145"/>
      <c r="R102" s="145"/>
      <c r="S102" s="145"/>
      <c r="T102" s="146"/>
      <c r="U102" s="145"/>
      <c r="V102" s="147"/>
      <c r="W102" s="147"/>
      <c r="X102" s="147"/>
      <c r="Y102" s="147"/>
      <c r="Z102" s="147"/>
      <c r="AA102" s="147"/>
      <c r="AB102" s="147"/>
      <c r="AC102" s="147"/>
      <c r="AD102" s="147"/>
      <c r="AE102" s="147" t="s">
        <v>105</v>
      </c>
      <c r="AF102" s="147">
        <v>0</v>
      </c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5">
      <c r="A103" s="140"/>
      <c r="B103" s="140"/>
      <c r="C103" s="148" t="s">
        <v>604</v>
      </c>
      <c r="D103" s="149"/>
      <c r="E103" s="150">
        <v>16.399999999999999</v>
      </c>
      <c r="F103" s="144"/>
      <c r="G103" s="144"/>
      <c r="H103" s="144"/>
      <c r="I103" s="144"/>
      <c r="J103" s="144"/>
      <c r="K103" s="144"/>
      <c r="L103" s="144"/>
      <c r="M103" s="144"/>
      <c r="N103" s="145"/>
      <c r="O103" s="145"/>
      <c r="P103" s="145"/>
      <c r="Q103" s="145"/>
      <c r="R103" s="145"/>
      <c r="S103" s="145"/>
      <c r="T103" s="146"/>
      <c r="U103" s="145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 t="s">
        <v>105</v>
      </c>
      <c r="AF103" s="147">
        <v>0</v>
      </c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5">
      <c r="A104" s="140">
        <v>28</v>
      </c>
      <c r="B104" s="140" t="s">
        <v>605</v>
      </c>
      <c r="C104" s="141" t="s">
        <v>606</v>
      </c>
      <c r="D104" s="142" t="s">
        <v>102</v>
      </c>
      <c r="E104" s="143">
        <v>76.8</v>
      </c>
      <c r="F104" s="144"/>
      <c r="G104" s="144">
        <f>E104*F104</f>
        <v>0</v>
      </c>
      <c r="H104" s="144">
        <v>24.4</v>
      </c>
      <c r="I104" s="144">
        <f>ROUND(E104*H104,2)</f>
        <v>1873.92</v>
      </c>
      <c r="J104" s="144">
        <v>0</v>
      </c>
      <c r="K104" s="144">
        <f>ROUND(E104*J104,2)</f>
        <v>0</v>
      </c>
      <c r="L104" s="144">
        <v>21</v>
      </c>
      <c r="M104" s="144">
        <f>G104*(1+L104/100)</f>
        <v>0</v>
      </c>
      <c r="N104" s="145">
        <v>2.9999999999999997E-4</v>
      </c>
      <c r="O104" s="145">
        <f>ROUND(E104*N104,5)</f>
        <v>2.3040000000000001E-2</v>
      </c>
      <c r="P104" s="145">
        <v>0</v>
      </c>
      <c r="Q104" s="145">
        <f>ROUND(E104*P104,5)</f>
        <v>0</v>
      </c>
      <c r="R104" s="145"/>
      <c r="S104" s="145"/>
      <c r="T104" s="146">
        <v>0</v>
      </c>
      <c r="U104" s="145">
        <f>ROUND(E104*T104,2)</f>
        <v>0</v>
      </c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 t="s">
        <v>171</v>
      </c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5">
      <c r="A105" s="140"/>
      <c r="B105" s="140"/>
      <c r="C105" s="148" t="s">
        <v>607</v>
      </c>
      <c r="D105" s="149"/>
      <c r="E105" s="150">
        <v>76.8</v>
      </c>
      <c r="F105" s="144"/>
      <c r="G105" s="144"/>
      <c r="H105" s="144"/>
      <c r="I105" s="144"/>
      <c r="J105" s="144"/>
      <c r="K105" s="144"/>
      <c r="L105" s="144"/>
      <c r="M105" s="144"/>
      <c r="N105" s="145"/>
      <c r="O105" s="145"/>
      <c r="P105" s="145"/>
      <c r="Q105" s="145"/>
      <c r="R105" s="145"/>
      <c r="S105" s="145"/>
      <c r="T105" s="146"/>
      <c r="U105" s="145"/>
      <c r="V105" s="147"/>
      <c r="W105" s="147"/>
      <c r="X105" s="147"/>
      <c r="Y105" s="147"/>
      <c r="Z105" s="147"/>
      <c r="AA105" s="147"/>
      <c r="AB105" s="147"/>
      <c r="AC105" s="147"/>
      <c r="AD105" s="147"/>
      <c r="AE105" s="147" t="s">
        <v>105</v>
      </c>
      <c r="AF105" s="147">
        <v>0</v>
      </c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x14ac:dyDescent="0.25">
      <c r="A106" s="151" t="s">
        <v>98</v>
      </c>
      <c r="B106" s="151" t="s">
        <v>52</v>
      </c>
      <c r="C106" s="152" t="s">
        <v>53</v>
      </c>
      <c r="D106" s="153"/>
      <c r="E106" s="154"/>
      <c r="F106" s="155"/>
      <c r="G106" s="155">
        <f>SUMIF(AE107:AE136,"&lt;&gt;NOR",G107:G136)</f>
        <v>0</v>
      </c>
      <c r="H106" s="155"/>
      <c r="I106" s="155">
        <f>SUM(I107:I136)</f>
        <v>31862.02</v>
      </c>
      <c r="J106" s="155"/>
      <c r="K106" s="155">
        <f>SUM(K107:K136)</f>
        <v>20307.98</v>
      </c>
      <c r="L106" s="155"/>
      <c r="M106" s="155">
        <f>SUM(M107:M136)</f>
        <v>0</v>
      </c>
      <c r="N106" s="156"/>
      <c r="O106" s="156">
        <f>SUM(O107:O136)</f>
        <v>4.7519400000000003</v>
      </c>
      <c r="P106" s="156"/>
      <c r="Q106" s="156">
        <f>SUM(Q107:Q136)</f>
        <v>0</v>
      </c>
      <c r="R106" s="156"/>
      <c r="S106" s="156"/>
      <c r="T106" s="157"/>
      <c r="U106" s="156">
        <f>SUM(U107:U136)</f>
        <v>27.76</v>
      </c>
      <c r="AE106" t="s">
        <v>99</v>
      </c>
    </row>
    <row r="107" spans="1:60" outlineLevel="1" x14ac:dyDescent="0.25">
      <c r="A107" s="140">
        <v>29</v>
      </c>
      <c r="B107" s="140" t="s">
        <v>233</v>
      </c>
      <c r="C107" s="141" t="s">
        <v>234</v>
      </c>
      <c r="D107" s="142" t="s">
        <v>216</v>
      </c>
      <c r="E107" s="143">
        <v>22</v>
      </c>
      <c r="F107" s="144"/>
      <c r="G107" s="144">
        <f>E107*F107</f>
        <v>0</v>
      </c>
      <c r="H107" s="144">
        <v>30.91</v>
      </c>
      <c r="I107" s="144">
        <f>ROUND(E107*H107,2)</f>
        <v>680.02</v>
      </c>
      <c r="J107" s="144">
        <v>923.09</v>
      </c>
      <c r="K107" s="144">
        <f>ROUND(E107*J107,2)</f>
        <v>20307.98</v>
      </c>
      <c r="L107" s="144">
        <v>21</v>
      </c>
      <c r="M107" s="144">
        <f>G107*(1+L107/100)</f>
        <v>0</v>
      </c>
      <c r="N107" s="145">
        <v>1.9269999999999999E-2</v>
      </c>
      <c r="O107" s="145">
        <f>ROUND(E107*N107,5)</f>
        <v>0.42393999999999998</v>
      </c>
      <c r="P107" s="145">
        <v>0</v>
      </c>
      <c r="Q107" s="145">
        <f>ROUND(E107*P107,5)</f>
        <v>0</v>
      </c>
      <c r="R107" s="145"/>
      <c r="S107" s="145"/>
      <c r="T107" s="146">
        <v>1.262</v>
      </c>
      <c r="U107" s="145">
        <f>ROUND(E107*T107,2)</f>
        <v>27.76</v>
      </c>
      <c r="V107" s="147"/>
      <c r="W107" s="147"/>
      <c r="X107" s="147"/>
      <c r="Y107" s="147"/>
      <c r="Z107" s="147"/>
      <c r="AA107" s="147"/>
      <c r="AB107" s="147"/>
      <c r="AC107" s="147"/>
      <c r="AD107" s="147"/>
      <c r="AE107" s="147" t="s">
        <v>103</v>
      </c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5">
      <c r="A108" s="140"/>
      <c r="B108" s="140"/>
      <c r="C108" s="148" t="s">
        <v>608</v>
      </c>
      <c r="D108" s="149"/>
      <c r="E108" s="150">
        <v>22</v>
      </c>
      <c r="F108" s="144"/>
      <c r="G108" s="144"/>
      <c r="H108" s="144"/>
      <c r="I108" s="144"/>
      <c r="J108" s="144"/>
      <c r="K108" s="144"/>
      <c r="L108" s="144"/>
      <c r="M108" s="144"/>
      <c r="N108" s="145"/>
      <c r="O108" s="145"/>
      <c r="P108" s="145"/>
      <c r="Q108" s="145"/>
      <c r="R108" s="145"/>
      <c r="S108" s="145"/>
      <c r="T108" s="146"/>
      <c r="U108" s="145"/>
      <c r="V108" s="147"/>
      <c r="W108" s="147"/>
      <c r="X108" s="147"/>
      <c r="Y108" s="147"/>
      <c r="Z108" s="147"/>
      <c r="AA108" s="147"/>
      <c r="AB108" s="147"/>
      <c r="AC108" s="147"/>
      <c r="AD108" s="147"/>
      <c r="AE108" s="147" t="s">
        <v>105</v>
      </c>
      <c r="AF108" s="147">
        <v>0</v>
      </c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5">
      <c r="A109" s="140">
        <v>30</v>
      </c>
      <c r="B109" s="140" t="s">
        <v>236</v>
      </c>
      <c r="C109" s="141" t="s">
        <v>237</v>
      </c>
      <c r="D109" s="142" t="s">
        <v>216</v>
      </c>
      <c r="E109" s="143">
        <v>4</v>
      </c>
      <c r="F109" s="144"/>
      <c r="G109" s="144">
        <f>E109*F109</f>
        <v>0</v>
      </c>
      <c r="H109" s="144">
        <v>1005</v>
      </c>
      <c r="I109" s="144">
        <f>ROUND(E109*H109,2)</f>
        <v>4020</v>
      </c>
      <c r="J109" s="144">
        <v>0</v>
      </c>
      <c r="K109" s="144">
        <f>ROUND(E109*J109,2)</f>
        <v>0</v>
      </c>
      <c r="L109" s="144">
        <v>21</v>
      </c>
      <c r="M109" s="144">
        <f>G109*(1+L109/100)</f>
        <v>0</v>
      </c>
      <c r="N109" s="145">
        <v>6.4000000000000001E-2</v>
      </c>
      <c r="O109" s="145">
        <f>ROUND(E109*N109,5)</f>
        <v>0.25600000000000001</v>
      </c>
      <c r="P109" s="145">
        <v>0</v>
      </c>
      <c r="Q109" s="145">
        <f>ROUND(E109*P109,5)</f>
        <v>0</v>
      </c>
      <c r="R109" s="145"/>
      <c r="S109" s="145"/>
      <c r="T109" s="146">
        <v>0</v>
      </c>
      <c r="U109" s="145">
        <f>ROUND(E109*T109,2)</f>
        <v>0</v>
      </c>
      <c r="V109" s="147"/>
      <c r="W109" s="147"/>
      <c r="X109" s="147"/>
      <c r="Y109" s="147"/>
      <c r="Z109" s="147"/>
      <c r="AA109" s="147"/>
      <c r="AB109" s="147"/>
      <c r="AC109" s="147"/>
      <c r="AD109" s="147"/>
      <c r="AE109" s="147" t="s">
        <v>171</v>
      </c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5">
      <c r="A110" s="140"/>
      <c r="B110" s="140"/>
      <c r="C110" s="148" t="s">
        <v>609</v>
      </c>
      <c r="D110" s="149"/>
      <c r="E110" s="150">
        <v>1</v>
      </c>
      <c r="F110" s="144"/>
      <c r="G110" s="144"/>
      <c r="H110" s="144"/>
      <c r="I110" s="144"/>
      <c r="J110" s="144"/>
      <c r="K110" s="144"/>
      <c r="L110" s="144"/>
      <c r="M110" s="144"/>
      <c r="N110" s="145"/>
      <c r="O110" s="145"/>
      <c r="P110" s="145"/>
      <c r="Q110" s="145"/>
      <c r="R110" s="145"/>
      <c r="S110" s="145"/>
      <c r="T110" s="146"/>
      <c r="U110" s="145"/>
      <c r="V110" s="147"/>
      <c r="W110" s="147"/>
      <c r="X110" s="147"/>
      <c r="Y110" s="147"/>
      <c r="Z110" s="147"/>
      <c r="AA110" s="147"/>
      <c r="AB110" s="147"/>
      <c r="AC110" s="147"/>
      <c r="AD110" s="147"/>
      <c r="AE110" s="147" t="s">
        <v>105</v>
      </c>
      <c r="AF110" s="147">
        <v>0</v>
      </c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5">
      <c r="A111" s="140"/>
      <c r="B111" s="140"/>
      <c r="C111" s="148" t="s">
        <v>610</v>
      </c>
      <c r="D111" s="149"/>
      <c r="E111" s="150">
        <v>1</v>
      </c>
      <c r="F111" s="144"/>
      <c r="G111" s="144"/>
      <c r="H111" s="144"/>
      <c r="I111" s="144"/>
      <c r="J111" s="144"/>
      <c r="K111" s="144"/>
      <c r="L111" s="144"/>
      <c r="M111" s="144"/>
      <c r="N111" s="145"/>
      <c r="O111" s="145"/>
      <c r="P111" s="145"/>
      <c r="Q111" s="145"/>
      <c r="R111" s="145"/>
      <c r="S111" s="145"/>
      <c r="T111" s="146"/>
      <c r="U111" s="145"/>
      <c r="V111" s="147"/>
      <c r="W111" s="147"/>
      <c r="X111" s="147"/>
      <c r="Y111" s="147"/>
      <c r="Z111" s="147"/>
      <c r="AA111" s="147"/>
      <c r="AB111" s="147"/>
      <c r="AC111" s="147"/>
      <c r="AD111" s="147"/>
      <c r="AE111" s="147" t="s">
        <v>105</v>
      </c>
      <c r="AF111" s="147">
        <v>0</v>
      </c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5">
      <c r="A112" s="140"/>
      <c r="B112" s="140"/>
      <c r="C112" s="148" t="s">
        <v>611</v>
      </c>
      <c r="D112" s="149"/>
      <c r="E112" s="150">
        <v>1</v>
      </c>
      <c r="F112" s="144"/>
      <c r="G112" s="144"/>
      <c r="H112" s="144"/>
      <c r="I112" s="144"/>
      <c r="J112" s="144"/>
      <c r="K112" s="144"/>
      <c r="L112" s="144"/>
      <c r="M112" s="144"/>
      <c r="N112" s="145"/>
      <c r="O112" s="145"/>
      <c r="P112" s="145"/>
      <c r="Q112" s="145"/>
      <c r="R112" s="145"/>
      <c r="S112" s="145"/>
      <c r="T112" s="146"/>
      <c r="U112" s="145"/>
      <c r="V112" s="147"/>
      <c r="W112" s="147"/>
      <c r="X112" s="147"/>
      <c r="Y112" s="147"/>
      <c r="Z112" s="147"/>
      <c r="AA112" s="147"/>
      <c r="AB112" s="147"/>
      <c r="AC112" s="147"/>
      <c r="AD112" s="147"/>
      <c r="AE112" s="147" t="s">
        <v>105</v>
      </c>
      <c r="AF112" s="147">
        <v>0</v>
      </c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5">
      <c r="A113" s="140"/>
      <c r="B113" s="140"/>
      <c r="C113" s="148" t="s">
        <v>612</v>
      </c>
      <c r="D113" s="149"/>
      <c r="E113" s="150">
        <v>1</v>
      </c>
      <c r="F113" s="144"/>
      <c r="G113" s="144"/>
      <c r="H113" s="144"/>
      <c r="I113" s="144"/>
      <c r="J113" s="144"/>
      <c r="K113" s="144"/>
      <c r="L113" s="144"/>
      <c r="M113" s="144"/>
      <c r="N113" s="145"/>
      <c r="O113" s="145"/>
      <c r="P113" s="145"/>
      <c r="Q113" s="145"/>
      <c r="R113" s="145"/>
      <c r="S113" s="145"/>
      <c r="T113" s="146"/>
      <c r="U113" s="145"/>
      <c r="V113" s="147"/>
      <c r="W113" s="147"/>
      <c r="X113" s="147"/>
      <c r="Y113" s="147"/>
      <c r="Z113" s="147"/>
      <c r="AA113" s="147"/>
      <c r="AB113" s="147"/>
      <c r="AC113" s="147"/>
      <c r="AD113" s="147"/>
      <c r="AE113" s="147" t="s">
        <v>105</v>
      </c>
      <c r="AF113" s="147">
        <v>0</v>
      </c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5">
      <c r="A114" s="140">
        <v>31</v>
      </c>
      <c r="B114" s="140" t="s">
        <v>243</v>
      </c>
      <c r="C114" s="141" t="s">
        <v>244</v>
      </c>
      <c r="D114" s="142" t="s">
        <v>216</v>
      </c>
      <c r="E114" s="143">
        <v>4</v>
      </c>
      <c r="F114" s="144"/>
      <c r="G114" s="144">
        <f>E114*F114</f>
        <v>0</v>
      </c>
      <c r="H114" s="144">
        <v>318.5</v>
      </c>
      <c r="I114" s="144">
        <f>ROUND(E114*H114,2)</f>
        <v>1274</v>
      </c>
      <c r="J114" s="144">
        <v>0</v>
      </c>
      <c r="K114" s="144">
        <f>ROUND(E114*J114,2)</f>
        <v>0</v>
      </c>
      <c r="L114" s="144">
        <v>21</v>
      </c>
      <c r="M114" s="144">
        <f>G114*(1+L114/100)</f>
        <v>0</v>
      </c>
      <c r="N114" s="145">
        <v>0.04</v>
      </c>
      <c r="O114" s="145">
        <f>ROUND(E114*N114,5)</f>
        <v>0.16</v>
      </c>
      <c r="P114" s="145">
        <v>0</v>
      </c>
      <c r="Q114" s="145">
        <f>ROUND(E114*P114,5)</f>
        <v>0</v>
      </c>
      <c r="R114" s="145"/>
      <c r="S114" s="145"/>
      <c r="T114" s="146">
        <v>0</v>
      </c>
      <c r="U114" s="145">
        <f>ROUND(E114*T114,2)</f>
        <v>0</v>
      </c>
      <c r="V114" s="147"/>
      <c r="W114" s="147"/>
      <c r="X114" s="147"/>
      <c r="Y114" s="147"/>
      <c r="Z114" s="147"/>
      <c r="AA114" s="147"/>
      <c r="AB114" s="147"/>
      <c r="AC114" s="147"/>
      <c r="AD114" s="147"/>
      <c r="AE114" s="147" t="s">
        <v>171</v>
      </c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5">
      <c r="A115" s="140"/>
      <c r="B115" s="140"/>
      <c r="C115" s="148" t="s">
        <v>610</v>
      </c>
      <c r="D115" s="149"/>
      <c r="E115" s="150">
        <v>1</v>
      </c>
      <c r="F115" s="144"/>
      <c r="G115" s="144"/>
      <c r="H115" s="144"/>
      <c r="I115" s="144"/>
      <c r="J115" s="144"/>
      <c r="K115" s="144"/>
      <c r="L115" s="144"/>
      <c r="M115" s="144"/>
      <c r="N115" s="145"/>
      <c r="O115" s="145"/>
      <c r="P115" s="145"/>
      <c r="Q115" s="145"/>
      <c r="R115" s="145"/>
      <c r="S115" s="145"/>
      <c r="T115" s="146"/>
      <c r="U115" s="145"/>
      <c r="V115" s="147"/>
      <c r="W115" s="147"/>
      <c r="X115" s="147"/>
      <c r="Y115" s="147"/>
      <c r="Z115" s="147"/>
      <c r="AA115" s="147"/>
      <c r="AB115" s="147"/>
      <c r="AC115" s="147"/>
      <c r="AD115" s="147"/>
      <c r="AE115" s="147" t="s">
        <v>105</v>
      </c>
      <c r="AF115" s="147">
        <v>0</v>
      </c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5">
      <c r="A116" s="140"/>
      <c r="B116" s="140"/>
      <c r="C116" s="148" t="s">
        <v>611</v>
      </c>
      <c r="D116" s="149"/>
      <c r="E116" s="150">
        <v>1</v>
      </c>
      <c r="F116" s="144"/>
      <c r="G116" s="144"/>
      <c r="H116" s="144"/>
      <c r="I116" s="144"/>
      <c r="J116" s="144"/>
      <c r="K116" s="144"/>
      <c r="L116" s="144"/>
      <c r="M116" s="144"/>
      <c r="N116" s="145"/>
      <c r="O116" s="145"/>
      <c r="P116" s="145"/>
      <c r="Q116" s="145"/>
      <c r="R116" s="145"/>
      <c r="S116" s="145"/>
      <c r="T116" s="146"/>
      <c r="U116" s="145"/>
      <c r="V116" s="147"/>
      <c r="W116" s="147"/>
      <c r="X116" s="147"/>
      <c r="Y116" s="147"/>
      <c r="Z116" s="147"/>
      <c r="AA116" s="147"/>
      <c r="AB116" s="147"/>
      <c r="AC116" s="147"/>
      <c r="AD116" s="147"/>
      <c r="AE116" s="147" t="s">
        <v>105</v>
      </c>
      <c r="AF116" s="147">
        <v>0</v>
      </c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5">
      <c r="A117" s="140"/>
      <c r="B117" s="140"/>
      <c r="C117" s="148" t="s">
        <v>612</v>
      </c>
      <c r="D117" s="149"/>
      <c r="E117" s="150">
        <v>1</v>
      </c>
      <c r="F117" s="144"/>
      <c r="G117" s="144"/>
      <c r="H117" s="144"/>
      <c r="I117" s="144"/>
      <c r="J117" s="144"/>
      <c r="K117" s="144"/>
      <c r="L117" s="144"/>
      <c r="M117" s="144"/>
      <c r="N117" s="145"/>
      <c r="O117" s="145"/>
      <c r="P117" s="145"/>
      <c r="Q117" s="145"/>
      <c r="R117" s="145"/>
      <c r="S117" s="145"/>
      <c r="T117" s="146"/>
      <c r="U117" s="145"/>
      <c r="V117" s="147"/>
      <c r="W117" s="147"/>
      <c r="X117" s="147"/>
      <c r="Y117" s="147"/>
      <c r="Z117" s="147"/>
      <c r="AA117" s="147"/>
      <c r="AB117" s="147"/>
      <c r="AC117" s="147"/>
      <c r="AD117" s="147"/>
      <c r="AE117" s="147" t="s">
        <v>105</v>
      </c>
      <c r="AF117" s="147">
        <v>0</v>
      </c>
      <c r="AG117" s="147"/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5">
      <c r="A118" s="140"/>
      <c r="B118" s="140"/>
      <c r="C118" s="148" t="s">
        <v>609</v>
      </c>
      <c r="D118" s="149"/>
      <c r="E118" s="150">
        <v>1</v>
      </c>
      <c r="F118" s="144"/>
      <c r="G118" s="144"/>
      <c r="H118" s="144"/>
      <c r="I118" s="144"/>
      <c r="J118" s="144"/>
      <c r="K118" s="144"/>
      <c r="L118" s="144"/>
      <c r="M118" s="144"/>
      <c r="N118" s="145"/>
      <c r="O118" s="145"/>
      <c r="P118" s="145"/>
      <c r="Q118" s="145"/>
      <c r="R118" s="145"/>
      <c r="S118" s="145"/>
      <c r="T118" s="146"/>
      <c r="U118" s="145"/>
      <c r="V118" s="147"/>
      <c r="W118" s="147"/>
      <c r="X118" s="147"/>
      <c r="Y118" s="147"/>
      <c r="Z118" s="147"/>
      <c r="AA118" s="147"/>
      <c r="AB118" s="147"/>
      <c r="AC118" s="147"/>
      <c r="AD118" s="147"/>
      <c r="AE118" s="147" t="s">
        <v>105</v>
      </c>
      <c r="AF118" s="147">
        <v>0</v>
      </c>
      <c r="AG118" s="147"/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5">
      <c r="A119" s="140">
        <v>32</v>
      </c>
      <c r="B119" s="140" t="s">
        <v>245</v>
      </c>
      <c r="C119" s="141" t="s">
        <v>246</v>
      </c>
      <c r="D119" s="142" t="s">
        <v>216</v>
      </c>
      <c r="E119" s="143">
        <v>4</v>
      </c>
      <c r="F119" s="144"/>
      <c r="G119" s="144">
        <f>E119*F119</f>
        <v>0</v>
      </c>
      <c r="H119" s="144">
        <v>421.5</v>
      </c>
      <c r="I119" s="144">
        <f>ROUND(E119*H119,2)</f>
        <v>1686</v>
      </c>
      <c r="J119" s="144">
        <v>0</v>
      </c>
      <c r="K119" s="144">
        <f>ROUND(E119*J119,2)</f>
        <v>0</v>
      </c>
      <c r="L119" s="144">
        <v>21</v>
      </c>
      <c r="M119" s="144">
        <f>G119*(1+L119/100)</f>
        <v>0</v>
      </c>
      <c r="N119" s="145">
        <v>5.7000000000000002E-2</v>
      </c>
      <c r="O119" s="145">
        <f>ROUND(E119*N119,5)</f>
        <v>0.22800000000000001</v>
      </c>
      <c r="P119" s="145">
        <v>0</v>
      </c>
      <c r="Q119" s="145">
        <f>ROUND(E119*P119,5)</f>
        <v>0</v>
      </c>
      <c r="R119" s="145"/>
      <c r="S119" s="145"/>
      <c r="T119" s="146">
        <v>0</v>
      </c>
      <c r="U119" s="145">
        <f>ROUND(E119*T119,2)</f>
        <v>0</v>
      </c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 t="s">
        <v>171</v>
      </c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5">
      <c r="A120" s="140"/>
      <c r="B120" s="140"/>
      <c r="C120" s="148" t="s">
        <v>610</v>
      </c>
      <c r="D120" s="149"/>
      <c r="E120" s="150">
        <v>1</v>
      </c>
      <c r="F120" s="144"/>
      <c r="G120" s="144"/>
      <c r="H120" s="144"/>
      <c r="I120" s="144"/>
      <c r="J120" s="144"/>
      <c r="K120" s="144"/>
      <c r="L120" s="144"/>
      <c r="M120" s="144"/>
      <c r="N120" s="145"/>
      <c r="O120" s="145"/>
      <c r="P120" s="145"/>
      <c r="Q120" s="145"/>
      <c r="R120" s="145"/>
      <c r="S120" s="145"/>
      <c r="T120" s="146"/>
      <c r="U120" s="145"/>
      <c r="V120" s="147"/>
      <c r="W120" s="147"/>
      <c r="X120" s="147"/>
      <c r="Y120" s="147"/>
      <c r="Z120" s="147"/>
      <c r="AA120" s="147"/>
      <c r="AB120" s="147"/>
      <c r="AC120" s="147"/>
      <c r="AD120" s="147"/>
      <c r="AE120" s="147" t="s">
        <v>105</v>
      </c>
      <c r="AF120" s="147">
        <v>0</v>
      </c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5">
      <c r="A121" s="140"/>
      <c r="B121" s="140"/>
      <c r="C121" s="148" t="s">
        <v>611</v>
      </c>
      <c r="D121" s="149"/>
      <c r="E121" s="150">
        <v>1</v>
      </c>
      <c r="F121" s="144"/>
      <c r="G121" s="144"/>
      <c r="H121" s="144"/>
      <c r="I121" s="144"/>
      <c r="J121" s="144"/>
      <c r="K121" s="144"/>
      <c r="L121" s="144"/>
      <c r="M121" s="144"/>
      <c r="N121" s="145"/>
      <c r="O121" s="145"/>
      <c r="P121" s="145"/>
      <c r="Q121" s="145"/>
      <c r="R121" s="145"/>
      <c r="S121" s="145"/>
      <c r="T121" s="146"/>
      <c r="U121" s="145"/>
      <c r="V121" s="147"/>
      <c r="W121" s="147"/>
      <c r="X121" s="147"/>
      <c r="Y121" s="147"/>
      <c r="Z121" s="147"/>
      <c r="AA121" s="147"/>
      <c r="AB121" s="147"/>
      <c r="AC121" s="147"/>
      <c r="AD121" s="147"/>
      <c r="AE121" s="147" t="s">
        <v>105</v>
      </c>
      <c r="AF121" s="147">
        <v>0</v>
      </c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5">
      <c r="A122" s="140"/>
      <c r="B122" s="140"/>
      <c r="C122" s="148" t="s">
        <v>612</v>
      </c>
      <c r="D122" s="149"/>
      <c r="E122" s="150">
        <v>1</v>
      </c>
      <c r="F122" s="144"/>
      <c r="G122" s="144"/>
      <c r="H122" s="144"/>
      <c r="I122" s="144"/>
      <c r="J122" s="144"/>
      <c r="K122" s="144"/>
      <c r="L122" s="144"/>
      <c r="M122" s="144"/>
      <c r="N122" s="145"/>
      <c r="O122" s="145"/>
      <c r="P122" s="145"/>
      <c r="Q122" s="145"/>
      <c r="R122" s="145"/>
      <c r="S122" s="145"/>
      <c r="T122" s="146"/>
      <c r="U122" s="145"/>
      <c r="V122" s="147"/>
      <c r="W122" s="147"/>
      <c r="X122" s="147"/>
      <c r="Y122" s="147"/>
      <c r="Z122" s="147"/>
      <c r="AA122" s="147"/>
      <c r="AB122" s="147"/>
      <c r="AC122" s="147"/>
      <c r="AD122" s="147"/>
      <c r="AE122" s="147" t="s">
        <v>105</v>
      </c>
      <c r="AF122" s="147">
        <v>0</v>
      </c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5">
      <c r="A123" s="140"/>
      <c r="B123" s="140"/>
      <c r="C123" s="148" t="s">
        <v>609</v>
      </c>
      <c r="D123" s="149"/>
      <c r="E123" s="150">
        <v>1</v>
      </c>
      <c r="F123" s="144"/>
      <c r="G123" s="144"/>
      <c r="H123" s="144"/>
      <c r="I123" s="144"/>
      <c r="J123" s="144"/>
      <c r="K123" s="144"/>
      <c r="L123" s="144"/>
      <c r="M123" s="144"/>
      <c r="N123" s="145"/>
      <c r="O123" s="145"/>
      <c r="P123" s="145"/>
      <c r="Q123" s="145"/>
      <c r="R123" s="145"/>
      <c r="S123" s="145"/>
      <c r="T123" s="146"/>
      <c r="U123" s="145"/>
      <c r="V123" s="147"/>
      <c r="W123" s="147"/>
      <c r="X123" s="147"/>
      <c r="Y123" s="147"/>
      <c r="Z123" s="147"/>
      <c r="AA123" s="147"/>
      <c r="AB123" s="147"/>
      <c r="AC123" s="147"/>
      <c r="AD123" s="147"/>
      <c r="AE123" s="147" t="s">
        <v>105</v>
      </c>
      <c r="AF123" s="147">
        <v>0</v>
      </c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5">
      <c r="A124" s="140">
        <v>33</v>
      </c>
      <c r="B124" s="140" t="s">
        <v>249</v>
      </c>
      <c r="C124" s="141" t="s">
        <v>250</v>
      </c>
      <c r="D124" s="142" t="s">
        <v>216</v>
      </c>
      <c r="E124" s="143">
        <v>4</v>
      </c>
      <c r="F124" s="144"/>
      <c r="G124" s="144">
        <f>E124*F124</f>
        <v>0</v>
      </c>
      <c r="H124" s="144">
        <v>710</v>
      </c>
      <c r="I124" s="144">
        <f>ROUND(E124*H124,2)</f>
        <v>2840</v>
      </c>
      <c r="J124" s="144">
        <v>0</v>
      </c>
      <c r="K124" s="144">
        <f>ROUND(E124*J124,2)</f>
        <v>0</v>
      </c>
      <c r="L124" s="144">
        <v>21</v>
      </c>
      <c r="M124" s="144">
        <f>G124*(1+L124/100)</f>
        <v>0</v>
      </c>
      <c r="N124" s="145">
        <v>0.108</v>
      </c>
      <c r="O124" s="145">
        <f>ROUND(E124*N124,5)</f>
        <v>0.432</v>
      </c>
      <c r="P124" s="145">
        <v>0</v>
      </c>
      <c r="Q124" s="145">
        <f>ROUND(E124*P124,5)</f>
        <v>0</v>
      </c>
      <c r="R124" s="145"/>
      <c r="S124" s="145"/>
      <c r="T124" s="146">
        <v>0</v>
      </c>
      <c r="U124" s="145">
        <f>ROUND(E124*T124,2)</f>
        <v>0</v>
      </c>
      <c r="V124" s="147"/>
      <c r="W124" s="147"/>
      <c r="X124" s="147"/>
      <c r="Y124" s="147"/>
      <c r="Z124" s="147"/>
      <c r="AA124" s="147"/>
      <c r="AB124" s="147"/>
      <c r="AC124" s="147"/>
      <c r="AD124" s="147"/>
      <c r="AE124" s="147" t="s">
        <v>171</v>
      </c>
      <c r="AF124" s="147"/>
      <c r="AG124" s="147"/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5">
      <c r="A125" s="140"/>
      <c r="B125" s="140"/>
      <c r="C125" s="148" t="s">
        <v>610</v>
      </c>
      <c r="D125" s="149"/>
      <c r="E125" s="150">
        <v>1</v>
      </c>
      <c r="F125" s="144"/>
      <c r="G125" s="144"/>
      <c r="H125" s="144"/>
      <c r="I125" s="144"/>
      <c r="J125" s="144"/>
      <c r="K125" s="144"/>
      <c r="L125" s="144"/>
      <c r="M125" s="144"/>
      <c r="N125" s="145"/>
      <c r="O125" s="145"/>
      <c r="P125" s="145"/>
      <c r="Q125" s="145"/>
      <c r="R125" s="145"/>
      <c r="S125" s="145"/>
      <c r="T125" s="146"/>
      <c r="U125" s="145"/>
      <c r="V125" s="147"/>
      <c r="W125" s="147"/>
      <c r="X125" s="147"/>
      <c r="Y125" s="147"/>
      <c r="Z125" s="147"/>
      <c r="AA125" s="147"/>
      <c r="AB125" s="147"/>
      <c r="AC125" s="147"/>
      <c r="AD125" s="147"/>
      <c r="AE125" s="147" t="s">
        <v>105</v>
      </c>
      <c r="AF125" s="147">
        <v>0</v>
      </c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5">
      <c r="A126" s="140"/>
      <c r="B126" s="140"/>
      <c r="C126" s="148" t="s">
        <v>611</v>
      </c>
      <c r="D126" s="149"/>
      <c r="E126" s="150">
        <v>1</v>
      </c>
      <c r="F126" s="144"/>
      <c r="G126" s="144"/>
      <c r="H126" s="144"/>
      <c r="I126" s="144"/>
      <c r="J126" s="144"/>
      <c r="K126" s="144"/>
      <c r="L126" s="144"/>
      <c r="M126" s="144"/>
      <c r="N126" s="145"/>
      <c r="O126" s="145"/>
      <c r="P126" s="145"/>
      <c r="Q126" s="145"/>
      <c r="R126" s="145"/>
      <c r="S126" s="145"/>
      <c r="T126" s="146"/>
      <c r="U126" s="145"/>
      <c r="V126" s="147"/>
      <c r="W126" s="147"/>
      <c r="X126" s="147"/>
      <c r="Y126" s="147"/>
      <c r="Z126" s="147"/>
      <c r="AA126" s="147"/>
      <c r="AB126" s="147"/>
      <c r="AC126" s="147"/>
      <c r="AD126" s="147"/>
      <c r="AE126" s="147" t="s">
        <v>105</v>
      </c>
      <c r="AF126" s="147">
        <v>0</v>
      </c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5">
      <c r="A127" s="140"/>
      <c r="B127" s="140"/>
      <c r="C127" s="148" t="s">
        <v>612</v>
      </c>
      <c r="D127" s="149"/>
      <c r="E127" s="150">
        <v>1</v>
      </c>
      <c r="F127" s="144"/>
      <c r="G127" s="144"/>
      <c r="H127" s="144"/>
      <c r="I127" s="144"/>
      <c r="J127" s="144"/>
      <c r="K127" s="144"/>
      <c r="L127" s="144"/>
      <c r="M127" s="144"/>
      <c r="N127" s="145"/>
      <c r="O127" s="145"/>
      <c r="P127" s="145"/>
      <c r="Q127" s="145"/>
      <c r="R127" s="145"/>
      <c r="S127" s="145"/>
      <c r="T127" s="146"/>
      <c r="U127" s="145"/>
      <c r="V127" s="147"/>
      <c r="W127" s="147"/>
      <c r="X127" s="147"/>
      <c r="Y127" s="147"/>
      <c r="Z127" s="147"/>
      <c r="AA127" s="147"/>
      <c r="AB127" s="147"/>
      <c r="AC127" s="147"/>
      <c r="AD127" s="147"/>
      <c r="AE127" s="147" t="s">
        <v>105</v>
      </c>
      <c r="AF127" s="147">
        <v>0</v>
      </c>
      <c r="AG127" s="147"/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5">
      <c r="A128" s="140"/>
      <c r="B128" s="140"/>
      <c r="C128" s="148" t="s">
        <v>609</v>
      </c>
      <c r="D128" s="149"/>
      <c r="E128" s="150">
        <v>1</v>
      </c>
      <c r="F128" s="144"/>
      <c r="G128" s="144"/>
      <c r="H128" s="144"/>
      <c r="I128" s="144"/>
      <c r="J128" s="144"/>
      <c r="K128" s="144"/>
      <c r="L128" s="144"/>
      <c r="M128" s="144"/>
      <c r="N128" s="145"/>
      <c r="O128" s="145"/>
      <c r="P128" s="145"/>
      <c r="Q128" s="145"/>
      <c r="R128" s="145"/>
      <c r="S128" s="145"/>
      <c r="T128" s="146"/>
      <c r="U128" s="145"/>
      <c r="V128" s="147"/>
      <c r="W128" s="147"/>
      <c r="X128" s="147"/>
      <c r="Y128" s="147"/>
      <c r="Z128" s="147"/>
      <c r="AA128" s="147"/>
      <c r="AB128" s="147"/>
      <c r="AC128" s="147"/>
      <c r="AD128" s="147"/>
      <c r="AE128" s="147" t="s">
        <v>105</v>
      </c>
      <c r="AF128" s="147">
        <v>0</v>
      </c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5">
      <c r="A129" s="140">
        <v>34</v>
      </c>
      <c r="B129" s="140" t="s">
        <v>251</v>
      </c>
      <c r="C129" s="141" t="s">
        <v>252</v>
      </c>
      <c r="D129" s="142" t="s">
        <v>216</v>
      </c>
      <c r="E129" s="143">
        <v>4</v>
      </c>
      <c r="F129" s="144"/>
      <c r="G129" s="144">
        <f>E129*F129</f>
        <v>0</v>
      </c>
      <c r="H129" s="144">
        <v>473</v>
      </c>
      <c r="I129" s="144">
        <f>ROUND(E129*H129,2)</f>
        <v>1892</v>
      </c>
      <c r="J129" s="144">
        <v>0</v>
      </c>
      <c r="K129" s="144">
        <f>ROUND(E129*J129,2)</f>
        <v>0</v>
      </c>
      <c r="L129" s="144">
        <v>21</v>
      </c>
      <c r="M129" s="144">
        <f>G129*(1+L129/100)</f>
        <v>0</v>
      </c>
      <c r="N129" s="145">
        <v>6.0000000000000001E-3</v>
      </c>
      <c r="O129" s="145">
        <f>ROUND(E129*N129,5)</f>
        <v>2.4E-2</v>
      </c>
      <c r="P129" s="145">
        <v>0</v>
      </c>
      <c r="Q129" s="145">
        <f>ROUND(E129*P129,5)</f>
        <v>0</v>
      </c>
      <c r="R129" s="145"/>
      <c r="S129" s="145"/>
      <c r="T129" s="146">
        <v>0</v>
      </c>
      <c r="U129" s="145">
        <f>ROUND(E129*T129,2)</f>
        <v>0</v>
      </c>
      <c r="V129" s="147"/>
      <c r="W129" s="147"/>
      <c r="X129" s="147"/>
      <c r="Y129" s="147"/>
      <c r="Z129" s="147"/>
      <c r="AA129" s="147"/>
      <c r="AB129" s="147"/>
      <c r="AC129" s="147"/>
      <c r="AD129" s="147"/>
      <c r="AE129" s="147" t="s">
        <v>171</v>
      </c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5">
      <c r="A130" s="140"/>
      <c r="B130" s="140"/>
      <c r="C130" s="148" t="s">
        <v>610</v>
      </c>
      <c r="D130" s="149"/>
      <c r="E130" s="150">
        <v>1</v>
      </c>
      <c r="F130" s="144"/>
      <c r="G130" s="144"/>
      <c r="H130" s="144"/>
      <c r="I130" s="144"/>
      <c r="J130" s="144"/>
      <c r="K130" s="144"/>
      <c r="L130" s="144"/>
      <c r="M130" s="144"/>
      <c r="N130" s="145"/>
      <c r="O130" s="145"/>
      <c r="P130" s="145"/>
      <c r="Q130" s="145"/>
      <c r="R130" s="145"/>
      <c r="S130" s="145"/>
      <c r="T130" s="146"/>
      <c r="U130" s="145"/>
      <c r="V130" s="147"/>
      <c r="W130" s="147"/>
      <c r="X130" s="147"/>
      <c r="Y130" s="147"/>
      <c r="Z130" s="147"/>
      <c r="AA130" s="147"/>
      <c r="AB130" s="147"/>
      <c r="AC130" s="147"/>
      <c r="AD130" s="147"/>
      <c r="AE130" s="147" t="s">
        <v>105</v>
      </c>
      <c r="AF130" s="147">
        <v>0</v>
      </c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5">
      <c r="A131" s="140"/>
      <c r="B131" s="140"/>
      <c r="C131" s="148" t="s">
        <v>611</v>
      </c>
      <c r="D131" s="149"/>
      <c r="E131" s="150">
        <v>1</v>
      </c>
      <c r="F131" s="144"/>
      <c r="G131" s="144"/>
      <c r="H131" s="144"/>
      <c r="I131" s="144"/>
      <c r="J131" s="144"/>
      <c r="K131" s="144"/>
      <c r="L131" s="144"/>
      <c r="M131" s="144"/>
      <c r="N131" s="145"/>
      <c r="O131" s="145"/>
      <c r="P131" s="145"/>
      <c r="Q131" s="145"/>
      <c r="R131" s="145"/>
      <c r="S131" s="145"/>
      <c r="T131" s="146"/>
      <c r="U131" s="145"/>
      <c r="V131" s="147"/>
      <c r="W131" s="147"/>
      <c r="X131" s="147"/>
      <c r="Y131" s="147"/>
      <c r="Z131" s="147"/>
      <c r="AA131" s="147"/>
      <c r="AB131" s="147"/>
      <c r="AC131" s="147"/>
      <c r="AD131" s="147"/>
      <c r="AE131" s="147" t="s">
        <v>105</v>
      </c>
      <c r="AF131" s="147">
        <v>0</v>
      </c>
      <c r="AG131" s="147"/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5">
      <c r="A132" s="140"/>
      <c r="B132" s="140"/>
      <c r="C132" s="148" t="s">
        <v>612</v>
      </c>
      <c r="D132" s="149"/>
      <c r="E132" s="150">
        <v>1</v>
      </c>
      <c r="F132" s="144"/>
      <c r="G132" s="144"/>
      <c r="H132" s="144"/>
      <c r="I132" s="144"/>
      <c r="J132" s="144"/>
      <c r="K132" s="144"/>
      <c r="L132" s="144"/>
      <c r="M132" s="144"/>
      <c r="N132" s="145"/>
      <c r="O132" s="145"/>
      <c r="P132" s="145"/>
      <c r="Q132" s="145"/>
      <c r="R132" s="145"/>
      <c r="S132" s="145"/>
      <c r="T132" s="146"/>
      <c r="U132" s="145"/>
      <c r="V132" s="147"/>
      <c r="W132" s="147"/>
      <c r="X132" s="147"/>
      <c r="Y132" s="147"/>
      <c r="Z132" s="147"/>
      <c r="AA132" s="147"/>
      <c r="AB132" s="147"/>
      <c r="AC132" s="147"/>
      <c r="AD132" s="147"/>
      <c r="AE132" s="147" t="s">
        <v>105</v>
      </c>
      <c r="AF132" s="147">
        <v>0</v>
      </c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5">
      <c r="A133" s="140"/>
      <c r="B133" s="140"/>
      <c r="C133" s="148" t="s">
        <v>609</v>
      </c>
      <c r="D133" s="149"/>
      <c r="E133" s="150">
        <v>1</v>
      </c>
      <c r="F133" s="144"/>
      <c r="G133" s="144"/>
      <c r="H133" s="144"/>
      <c r="I133" s="144"/>
      <c r="J133" s="144"/>
      <c r="K133" s="144"/>
      <c r="L133" s="144"/>
      <c r="M133" s="144"/>
      <c r="N133" s="145"/>
      <c r="O133" s="145"/>
      <c r="P133" s="145"/>
      <c r="Q133" s="145"/>
      <c r="R133" s="145"/>
      <c r="S133" s="145"/>
      <c r="T133" s="146"/>
      <c r="U133" s="145"/>
      <c r="V133" s="147"/>
      <c r="W133" s="147"/>
      <c r="X133" s="147"/>
      <c r="Y133" s="147"/>
      <c r="Z133" s="147"/>
      <c r="AA133" s="147"/>
      <c r="AB133" s="147"/>
      <c r="AC133" s="147"/>
      <c r="AD133" s="147"/>
      <c r="AE133" s="147" t="s">
        <v>105</v>
      </c>
      <c r="AF133" s="147">
        <v>0</v>
      </c>
      <c r="AG133" s="147"/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5">
      <c r="A134" s="140">
        <v>35</v>
      </c>
      <c r="B134" s="140" t="s">
        <v>613</v>
      </c>
      <c r="C134" s="141" t="s">
        <v>614</v>
      </c>
      <c r="D134" s="142" t="s">
        <v>216</v>
      </c>
      <c r="E134" s="143">
        <v>2</v>
      </c>
      <c r="F134" s="144"/>
      <c r="G134" s="144">
        <f>E134*F134</f>
        <v>0</v>
      </c>
      <c r="H134" s="144">
        <v>9735</v>
      </c>
      <c r="I134" s="144">
        <f>ROUND(E134*H134,2)</f>
        <v>19470</v>
      </c>
      <c r="J134" s="144">
        <v>0</v>
      </c>
      <c r="K134" s="144">
        <f>ROUND(E134*J134,2)</f>
        <v>0</v>
      </c>
      <c r="L134" s="144">
        <v>21</v>
      </c>
      <c r="M134" s="144">
        <f>G134*(1+L134/100)</f>
        <v>0</v>
      </c>
      <c r="N134" s="145">
        <v>1.6140000000000001</v>
      </c>
      <c r="O134" s="145">
        <f>ROUND(E134*N134,5)</f>
        <v>3.2280000000000002</v>
      </c>
      <c r="P134" s="145">
        <v>0</v>
      </c>
      <c r="Q134" s="145">
        <f>ROUND(E134*P134,5)</f>
        <v>0</v>
      </c>
      <c r="R134" s="145"/>
      <c r="S134" s="145"/>
      <c r="T134" s="146">
        <v>0</v>
      </c>
      <c r="U134" s="145">
        <f>ROUND(E134*T134,2)</f>
        <v>0</v>
      </c>
      <c r="V134" s="147"/>
      <c r="W134" s="147"/>
      <c r="X134" s="147"/>
      <c r="Y134" s="147"/>
      <c r="Z134" s="147"/>
      <c r="AA134" s="147"/>
      <c r="AB134" s="147"/>
      <c r="AC134" s="147"/>
      <c r="AD134" s="147"/>
      <c r="AE134" s="147" t="s">
        <v>171</v>
      </c>
      <c r="AF134" s="147"/>
      <c r="AG134" s="147"/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5">
      <c r="A135" s="140"/>
      <c r="B135" s="140"/>
      <c r="C135" s="148" t="s">
        <v>612</v>
      </c>
      <c r="D135" s="149"/>
      <c r="E135" s="150">
        <v>1</v>
      </c>
      <c r="F135" s="144"/>
      <c r="G135" s="144"/>
      <c r="H135" s="144"/>
      <c r="I135" s="144"/>
      <c r="J135" s="144"/>
      <c r="K135" s="144"/>
      <c r="L135" s="144"/>
      <c r="M135" s="144"/>
      <c r="N135" s="145"/>
      <c r="O135" s="145"/>
      <c r="P135" s="145"/>
      <c r="Q135" s="145"/>
      <c r="R135" s="145"/>
      <c r="S135" s="145"/>
      <c r="T135" s="146"/>
      <c r="U135" s="145"/>
      <c r="V135" s="147"/>
      <c r="W135" s="147"/>
      <c r="X135" s="147"/>
      <c r="Y135" s="147"/>
      <c r="Z135" s="147"/>
      <c r="AA135" s="147"/>
      <c r="AB135" s="147"/>
      <c r="AC135" s="147"/>
      <c r="AD135" s="147"/>
      <c r="AE135" s="147" t="s">
        <v>105</v>
      </c>
      <c r="AF135" s="147">
        <v>0</v>
      </c>
      <c r="AG135" s="147"/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5">
      <c r="A136" s="140"/>
      <c r="B136" s="140"/>
      <c r="C136" s="148" t="s">
        <v>611</v>
      </c>
      <c r="D136" s="149"/>
      <c r="E136" s="150">
        <v>1</v>
      </c>
      <c r="F136" s="144"/>
      <c r="G136" s="144"/>
      <c r="H136" s="144"/>
      <c r="I136" s="144"/>
      <c r="J136" s="144"/>
      <c r="K136" s="144"/>
      <c r="L136" s="144"/>
      <c r="M136" s="144"/>
      <c r="N136" s="145"/>
      <c r="O136" s="145"/>
      <c r="P136" s="145"/>
      <c r="Q136" s="145"/>
      <c r="R136" s="145"/>
      <c r="S136" s="145"/>
      <c r="T136" s="146"/>
      <c r="U136" s="145"/>
      <c r="V136" s="147"/>
      <c r="W136" s="147"/>
      <c r="X136" s="147"/>
      <c r="Y136" s="147"/>
      <c r="Z136" s="147"/>
      <c r="AA136" s="147"/>
      <c r="AB136" s="147"/>
      <c r="AC136" s="147"/>
      <c r="AD136" s="147"/>
      <c r="AE136" s="147" t="s">
        <v>105</v>
      </c>
      <c r="AF136" s="147">
        <v>0</v>
      </c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x14ac:dyDescent="0.25">
      <c r="A137" s="151" t="s">
        <v>98</v>
      </c>
      <c r="B137" s="151" t="s">
        <v>54</v>
      </c>
      <c r="C137" s="152" t="s">
        <v>55</v>
      </c>
      <c r="D137" s="153"/>
      <c r="E137" s="154"/>
      <c r="F137" s="155"/>
      <c r="G137" s="155">
        <f>SUMIF(AE138:AE140,"&lt;&gt;NOR",G138:G140)</f>
        <v>0</v>
      </c>
      <c r="H137" s="155"/>
      <c r="I137" s="155">
        <f>SUM(I138:I140)</f>
        <v>1996.31</v>
      </c>
      <c r="J137" s="155"/>
      <c r="K137" s="155">
        <f>SUM(K138:K140)</f>
        <v>1620.31</v>
      </c>
      <c r="L137" s="155"/>
      <c r="M137" s="155">
        <f>SUM(M138:M140)</f>
        <v>0</v>
      </c>
      <c r="N137" s="156"/>
      <c r="O137" s="156">
        <f>SUM(O138:O140)</f>
        <v>6.2735700000000003</v>
      </c>
      <c r="P137" s="156"/>
      <c r="Q137" s="156">
        <f>SUM(Q138:Q140)</f>
        <v>0</v>
      </c>
      <c r="R137" s="156"/>
      <c r="S137" s="156"/>
      <c r="T137" s="157"/>
      <c r="U137" s="156">
        <f>SUM(U138:U140)</f>
        <v>4.37</v>
      </c>
      <c r="AE137" t="s">
        <v>99</v>
      </c>
    </row>
    <row r="138" spans="1:60" outlineLevel="1" x14ac:dyDescent="0.25">
      <c r="A138" s="140">
        <v>36</v>
      </c>
      <c r="B138" s="140" t="s">
        <v>255</v>
      </c>
      <c r="C138" s="141" t="s">
        <v>256</v>
      </c>
      <c r="D138" s="142" t="s">
        <v>130</v>
      </c>
      <c r="E138" s="143">
        <v>3.3180000000000001</v>
      </c>
      <c r="F138" s="144"/>
      <c r="G138" s="144">
        <f>E138*F138</f>
        <v>0</v>
      </c>
      <c r="H138" s="144">
        <v>601.66</v>
      </c>
      <c r="I138" s="144">
        <f>ROUND(E138*H138,2)</f>
        <v>1996.31</v>
      </c>
      <c r="J138" s="144">
        <v>488.34000000000003</v>
      </c>
      <c r="K138" s="144">
        <f>ROUND(E138*J138,2)</f>
        <v>1620.31</v>
      </c>
      <c r="L138" s="144">
        <v>21</v>
      </c>
      <c r="M138" s="144">
        <f>G138*(1+L138/100)</f>
        <v>0</v>
      </c>
      <c r="N138" s="145">
        <v>1.8907700000000001</v>
      </c>
      <c r="O138" s="145">
        <f>ROUND(E138*N138,5)</f>
        <v>6.2735700000000003</v>
      </c>
      <c r="P138" s="145">
        <v>0</v>
      </c>
      <c r="Q138" s="145">
        <f>ROUND(E138*P138,5)</f>
        <v>0</v>
      </c>
      <c r="R138" s="145"/>
      <c r="S138" s="145"/>
      <c r="T138" s="146">
        <v>1.3169999999999999</v>
      </c>
      <c r="U138" s="145">
        <f>ROUND(E138*T138,2)</f>
        <v>4.37</v>
      </c>
      <c r="V138" s="147"/>
      <c r="W138" s="147"/>
      <c r="X138" s="147"/>
      <c r="Y138" s="147"/>
      <c r="Z138" s="147"/>
      <c r="AA138" s="147"/>
      <c r="AB138" s="147"/>
      <c r="AC138" s="147"/>
      <c r="AD138" s="147"/>
      <c r="AE138" s="147" t="s">
        <v>103</v>
      </c>
      <c r="AF138" s="147"/>
      <c r="AG138" s="147"/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5">
      <c r="A139" s="140"/>
      <c r="B139" s="140"/>
      <c r="C139" s="148" t="s">
        <v>615</v>
      </c>
      <c r="D139" s="149"/>
      <c r="E139" s="150">
        <v>3.0960000000000001</v>
      </c>
      <c r="F139" s="144"/>
      <c r="G139" s="144"/>
      <c r="H139" s="144"/>
      <c r="I139" s="144"/>
      <c r="J139" s="144"/>
      <c r="K139" s="144"/>
      <c r="L139" s="144"/>
      <c r="M139" s="144"/>
      <c r="N139" s="145"/>
      <c r="O139" s="145"/>
      <c r="P139" s="145"/>
      <c r="Q139" s="145"/>
      <c r="R139" s="145"/>
      <c r="S139" s="145"/>
      <c r="T139" s="146"/>
      <c r="U139" s="145"/>
      <c r="V139" s="147"/>
      <c r="W139" s="147"/>
      <c r="X139" s="147"/>
      <c r="Y139" s="147"/>
      <c r="Z139" s="147"/>
      <c r="AA139" s="147"/>
      <c r="AB139" s="147"/>
      <c r="AC139" s="147"/>
      <c r="AD139" s="147"/>
      <c r="AE139" s="147" t="s">
        <v>105</v>
      </c>
      <c r="AF139" s="147">
        <v>0</v>
      </c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1" x14ac:dyDescent="0.25">
      <c r="A140" s="140"/>
      <c r="B140" s="140"/>
      <c r="C140" s="148" t="s">
        <v>616</v>
      </c>
      <c r="D140" s="149"/>
      <c r="E140" s="150">
        <v>0.222</v>
      </c>
      <c r="F140" s="144"/>
      <c r="G140" s="144"/>
      <c r="H140" s="144"/>
      <c r="I140" s="144"/>
      <c r="J140" s="144"/>
      <c r="K140" s="144"/>
      <c r="L140" s="144"/>
      <c r="M140" s="144"/>
      <c r="N140" s="145"/>
      <c r="O140" s="145"/>
      <c r="P140" s="145"/>
      <c r="Q140" s="145"/>
      <c r="R140" s="145"/>
      <c r="S140" s="145"/>
      <c r="T140" s="146"/>
      <c r="U140" s="145"/>
      <c r="V140" s="147"/>
      <c r="W140" s="147"/>
      <c r="X140" s="147"/>
      <c r="Y140" s="147"/>
      <c r="Z140" s="147"/>
      <c r="AA140" s="147"/>
      <c r="AB140" s="147"/>
      <c r="AC140" s="147"/>
      <c r="AD140" s="147"/>
      <c r="AE140" s="147" t="s">
        <v>105</v>
      </c>
      <c r="AF140" s="147">
        <v>0</v>
      </c>
      <c r="AG140" s="147"/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x14ac:dyDescent="0.25">
      <c r="A141" s="151" t="s">
        <v>98</v>
      </c>
      <c r="B141" s="151" t="s">
        <v>56</v>
      </c>
      <c r="C141" s="152" t="s">
        <v>57</v>
      </c>
      <c r="D141" s="153"/>
      <c r="E141" s="154"/>
      <c r="F141" s="155"/>
      <c r="G141" s="155">
        <f>SUMIF(AE142:AE167,"&lt;&gt;NOR",G142:G167)</f>
        <v>0</v>
      </c>
      <c r="H141" s="155"/>
      <c r="I141" s="155">
        <f>SUM(I142:I167)</f>
        <v>246435.00999999998</v>
      </c>
      <c r="J141" s="155"/>
      <c r="K141" s="155">
        <f>SUM(K142:K167)</f>
        <v>130709.76999999997</v>
      </c>
      <c r="L141" s="155"/>
      <c r="M141" s="155">
        <f>SUM(M142:M167)</f>
        <v>0</v>
      </c>
      <c r="N141" s="156"/>
      <c r="O141" s="156">
        <f>SUM(O142:O167)</f>
        <v>296.82182999999992</v>
      </c>
      <c r="P141" s="156"/>
      <c r="Q141" s="156">
        <f>SUM(Q142:Q167)</f>
        <v>0</v>
      </c>
      <c r="R141" s="156"/>
      <c r="S141" s="156"/>
      <c r="T141" s="157"/>
      <c r="U141" s="156">
        <f>SUM(U142:U167)</f>
        <v>259.66999999999996</v>
      </c>
      <c r="AE141" t="s">
        <v>99</v>
      </c>
    </row>
    <row r="142" spans="1:60" ht="20" outlineLevel="1" x14ac:dyDescent="0.25">
      <c r="A142" s="140">
        <v>37</v>
      </c>
      <c r="B142" s="140" t="s">
        <v>261</v>
      </c>
      <c r="C142" s="141" t="s">
        <v>262</v>
      </c>
      <c r="D142" s="142" t="s">
        <v>102</v>
      </c>
      <c r="E142" s="143">
        <v>390.7</v>
      </c>
      <c r="F142" s="144"/>
      <c r="G142" s="144">
        <f>E142*F142</f>
        <v>0</v>
      </c>
      <c r="H142" s="144">
        <v>142.61000000000001</v>
      </c>
      <c r="I142" s="144">
        <f>ROUND(E142*H142,2)</f>
        <v>55717.73</v>
      </c>
      <c r="J142" s="144">
        <v>23.889999999999986</v>
      </c>
      <c r="K142" s="144">
        <f>ROUND(E142*J142,2)</f>
        <v>9333.82</v>
      </c>
      <c r="L142" s="144">
        <v>21</v>
      </c>
      <c r="M142" s="144">
        <f>G142*(1+L142/100)</f>
        <v>0</v>
      </c>
      <c r="N142" s="145">
        <v>0.378</v>
      </c>
      <c r="O142" s="145">
        <f>ROUND(E142*N142,5)</f>
        <v>147.68459999999999</v>
      </c>
      <c r="P142" s="145">
        <v>0</v>
      </c>
      <c r="Q142" s="145">
        <f>ROUND(E142*P142,5)</f>
        <v>0</v>
      </c>
      <c r="R142" s="145"/>
      <c r="S142" s="145"/>
      <c r="T142" s="146">
        <v>2.5999999999999999E-2</v>
      </c>
      <c r="U142" s="145">
        <f>ROUND(E142*T142,2)</f>
        <v>10.16</v>
      </c>
      <c r="V142" s="147"/>
      <c r="W142" s="147"/>
      <c r="X142" s="147"/>
      <c r="Y142" s="147"/>
      <c r="Z142" s="147"/>
      <c r="AA142" s="147"/>
      <c r="AB142" s="147"/>
      <c r="AC142" s="147"/>
      <c r="AD142" s="147"/>
      <c r="AE142" s="147" t="s">
        <v>103</v>
      </c>
      <c r="AF142" s="147"/>
      <c r="AG142" s="147"/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5">
      <c r="A143" s="140"/>
      <c r="B143" s="140"/>
      <c r="C143" s="148" t="s">
        <v>576</v>
      </c>
      <c r="D143" s="149"/>
      <c r="E143" s="150">
        <v>382</v>
      </c>
      <c r="F143" s="144"/>
      <c r="G143" s="144"/>
      <c r="H143" s="144"/>
      <c r="I143" s="144"/>
      <c r="J143" s="144"/>
      <c r="K143" s="144"/>
      <c r="L143" s="144"/>
      <c r="M143" s="144"/>
      <c r="N143" s="145"/>
      <c r="O143" s="145"/>
      <c r="P143" s="145"/>
      <c r="Q143" s="145"/>
      <c r="R143" s="145"/>
      <c r="S143" s="145"/>
      <c r="T143" s="146"/>
      <c r="U143" s="145"/>
      <c r="V143" s="147"/>
      <c r="W143" s="147"/>
      <c r="X143" s="147"/>
      <c r="Y143" s="147"/>
      <c r="Z143" s="147"/>
      <c r="AA143" s="147"/>
      <c r="AB143" s="147"/>
      <c r="AC143" s="147"/>
      <c r="AD143" s="147"/>
      <c r="AE143" s="147" t="s">
        <v>105</v>
      </c>
      <c r="AF143" s="147">
        <v>0</v>
      </c>
      <c r="AG143" s="147"/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1" x14ac:dyDescent="0.25">
      <c r="A144" s="140"/>
      <c r="B144" s="140"/>
      <c r="C144" s="148" t="s">
        <v>577</v>
      </c>
      <c r="D144" s="149"/>
      <c r="E144" s="150">
        <v>8.6999999999999993</v>
      </c>
      <c r="F144" s="144"/>
      <c r="G144" s="144"/>
      <c r="H144" s="144"/>
      <c r="I144" s="144"/>
      <c r="J144" s="144"/>
      <c r="K144" s="144"/>
      <c r="L144" s="144"/>
      <c r="M144" s="144"/>
      <c r="N144" s="145"/>
      <c r="O144" s="145"/>
      <c r="P144" s="145"/>
      <c r="Q144" s="145"/>
      <c r="R144" s="145"/>
      <c r="S144" s="145"/>
      <c r="T144" s="146"/>
      <c r="U144" s="145"/>
      <c r="V144" s="147"/>
      <c r="W144" s="147"/>
      <c r="X144" s="147"/>
      <c r="Y144" s="147"/>
      <c r="Z144" s="147"/>
      <c r="AA144" s="147"/>
      <c r="AB144" s="147"/>
      <c r="AC144" s="147"/>
      <c r="AD144" s="147"/>
      <c r="AE144" s="147" t="s">
        <v>105</v>
      </c>
      <c r="AF144" s="147">
        <v>0</v>
      </c>
      <c r="AG144" s="147"/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ht="20" outlineLevel="1" x14ac:dyDescent="0.25">
      <c r="A145" s="140">
        <v>38</v>
      </c>
      <c r="B145" s="140" t="s">
        <v>263</v>
      </c>
      <c r="C145" s="141" t="s">
        <v>264</v>
      </c>
      <c r="D145" s="142" t="s">
        <v>102</v>
      </c>
      <c r="E145" s="143">
        <v>100.5</v>
      </c>
      <c r="F145" s="144"/>
      <c r="G145" s="144">
        <f>E145*F145</f>
        <v>0</v>
      </c>
      <c r="H145" s="144">
        <v>166.3</v>
      </c>
      <c r="I145" s="144">
        <f>ROUND(E145*H145,2)</f>
        <v>16713.150000000001</v>
      </c>
      <c r="J145" s="144">
        <v>27.699999999999989</v>
      </c>
      <c r="K145" s="144">
        <f>ROUND(E145*J145,2)</f>
        <v>2783.85</v>
      </c>
      <c r="L145" s="144">
        <v>21</v>
      </c>
      <c r="M145" s="144">
        <f>G145*(1+L145/100)</f>
        <v>0</v>
      </c>
      <c r="N145" s="145">
        <v>0.441</v>
      </c>
      <c r="O145" s="145">
        <f>ROUND(E145*N145,5)</f>
        <v>44.320500000000003</v>
      </c>
      <c r="P145" s="145">
        <v>0</v>
      </c>
      <c r="Q145" s="145">
        <f>ROUND(E145*P145,5)</f>
        <v>0</v>
      </c>
      <c r="R145" s="145"/>
      <c r="S145" s="145"/>
      <c r="T145" s="146">
        <v>2.9000000000000001E-2</v>
      </c>
      <c r="U145" s="145">
        <f>ROUND(E145*T145,2)</f>
        <v>2.91</v>
      </c>
      <c r="V145" s="147"/>
      <c r="W145" s="147"/>
      <c r="X145" s="147"/>
      <c r="Y145" s="147"/>
      <c r="Z145" s="147"/>
      <c r="AA145" s="147"/>
      <c r="AB145" s="147"/>
      <c r="AC145" s="147"/>
      <c r="AD145" s="147"/>
      <c r="AE145" s="147" t="s">
        <v>103</v>
      </c>
      <c r="AF145" s="147"/>
      <c r="AG145" s="147"/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1" x14ac:dyDescent="0.25">
      <c r="A146" s="140"/>
      <c r="B146" s="140"/>
      <c r="C146" s="148" t="s">
        <v>578</v>
      </c>
      <c r="D146" s="149"/>
      <c r="E146" s="150">
        <v>84</v>
      </c>
      <c r="F146" s="144"/>
      <c r="G146" s="144"/>
      <c r="H146" s="144"/>
      <c r="I146" s="144"/>
      <c r="J146" s="144"/>
      <c r="K146" s="144"/>
      <c r="L146" s="144"/>
      <c r="M146" s="144"/>
      <c r="N146" s="145"/>
      <c r="O146" s="145"/>
      <c r="P146" s="145"/>
      <c r="Q146" s="145"/>
      <c r="R146" s="145"/>
      <c r="S146" s="145"/>
      <c r="T146" s="146"/>
      <c r="U146" s="145"/>
      <c r="V146" s="147"/>
      <c r="W146" s="147"/>
      <c r="X146" s="147"/>
      <c r="Y146" s="147"/>
      <c r="Z146" s="147"/>
      <c r="AA146" s="147"/>
      <c r="AB146" s="147"/>
      <c r="AC146" s="147"/>
      <c r="AD146" s="147"/>
      <c r="AE146" s="147" t="s">
        <v>105</v>
      </c>
      <c r="AF146" s="147">
        <v>0</v>
      </c>
      <c r="AG146" s="147"/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1" x14ac:dyDescent="0.25">
      <c r="A147" s="140"/>
      <c r="B147" s="140"/>
      <c r="C147" s="148" t="s">
        <v>579</v>
      </c>
      <c r="D147" s="149"/>
      <c r="E147" s="150">
        <v>16.5</v>
      </c>
      <c r="F147" s="144"/>
      <c r="G147" s="144"/>
      <c r="H147" s="144"/>
      <c r="I147" s="144"/>
      <c r="J147" s="144"/>
      <c r="K147" s="144"/>
      <c r="L147" s="144"/>
      <c r="M147" s="144"/>
      <c r="N147" s="145"/>
      <c r="O147" s="145"/>
      <c r="P147" s="145"/>
      <c r="Q147" s="145"/>
      <c r="R147" s="145"/>
      <c r="S147" s="145"/>
      <c r="T147" s="146"/>
      <c r="U147" s="145"/>
      <c r="V147" s="147"/>
      <c r="W147" s="147"/>
      <c r="X147" s="147"/>
      <c r="Y147" s="147"/>
      <c r="Z147" s="147"/>
      <c r="AA147" s="147"/>
      <c r="AB147" s="147"/>
      <c r="AC147" s="147"/>
      <c r="AD147" s="147"/>
      <c r="AE147" s="147" t="s">
        <v>105</v>
      </c>
      <c r="AF147" s="147">
        <v>0</v>
      </c>
      <c r="AG147" s="147"/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5">
      <c r="A148" s="140">
        <v>39</v>
      </c>
      <c r="B148" s="140" t="s">
        <v>265</v>
      </c>
      <c r="C148" s="141" t="s">
        <v>266</v>
      </c>
      <c r="D148" s="142" t="s">
        <v>102</v>
      </c>
      <c r="E148" s="143">
        <v>390.7</v>
      </c>
      <c r="F148" s="144"/>
      <c r="G148" s="144">
        <f>E148*F148</f>
        <v>0</v>
      </c>
      <c r="H148" s="144">
        <v>28.47</v>
      </c>
      <c r="I148" s="144">
        <f>ROUND(E148*H148,2)</f>
        <v>11123.23</v>
      </c>
      <c r="J148" s="144">
        <v>187.03</v>
      </c>
      <c r="K148" s="144">
        <f>ROUND(E148*J148,2)</f>
        <v>73072.62</v>
      </c>
      <c r="L148" s="144">
        <v>21</v>
      </c>
      <c r="M148" s="144">
        <f>G148*(1+L148/100)</f>
        <v>0</v>
      </c>
      <c r="N148" s="145">
        <v>5.5449999999999999E-2</v>
      </c>
      <c r="O148" s="145">
        <f>ROUND(E148*N148,5)</f>
        <v>21.66432</v>
      </c>
      <c r="P148" s="145">
        <v>0</v>
      </c>
      <c r="Q148" s="145">
        <f>ROUND(E148*P148,5)</f>
        <v>0</v>
      </c>
      <c r="R148" s="145"/>
      <c r="S148" s="145"/>
      <c r="T148" s="146">
        <v>0.442</v>
      </c>
      <c r="U148" s="145">
        <f>ROUND(E148*T148,2)</f>
        <v>172.69</v>
      </c>
      <c r="V148" s="147"/>
      <c r="W148" s="147"/>
      <c r="X148" s="147"/>
      <c r="Y148" s="147"/>
      <c r="Z148" s="147"/>
      <c r="AA148" s="147"/>
      <c r="AB148" s="147"/>
      <c r="AC148" s="147"/>
      <c r="AD148" s="147"/>
      <c r="AE148" s="147" t="s">
        <v>103</v>
      </c>
      <c r="AF148" s="147"/>
      <c r="AG148" s="147"/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1" x14ac:dyDescent="0.25">
      <c r="A149" s="140"/>
      <c r="B149" s="140"/>
      <c r="C149" s="148" t="s">
        <v>576</v>
      </c>
      <c r="D149" s="149"/>
      <c r="E149" s="150">
        <v>382</v>
      </c>
      <c r="F149" s="144"/>
      <c r="G149" s="144"/>
      <c r="H149" s="144"/>
      <c r="I149" s="144"/>
      <c r="J149" s="144"/>
      <c r="K149" s="144"/>
      <c r="L149" s="144"/>
      <c r="M149" s="144"/>
      <c r="N149" s="145"/>
      <c r="O149" s="145"/>
      <c r="P149" s="145"/>
      <c r="Q149" s="145"/>
      <c r="R149" s="145"/>
      <c r="S149" s="145"/>
      <c r="T149" s="146"/>
      <c r="U149" s="145"/>
      <c r="V149" s="147"/>
      <c r="W149" s="147"/>
      <c r="X149" s="147"/>
      <c r="Y149" s="147"/>
      <c r="Z149" s="147"/>
      <c r="AA149" s="147"/>
      <c r="AB149" s="147"/>
      <c r="AC149" s="147"/>
      <c r="AD149" s="147"/>
      <c r="AE149" s="147" t="s">
        <v>105</v>
      </c>
      <c r="AF149" s="147">
        <v>0</v>
      </c>
      <c r="AG149" s="147"/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5">
      <c r="A150" s="140"/>
      <c r="B150" s="140"/>
      <c r="C150" s="148" t="s">
        <v>577</v>
      </c>
      <c r="D150" s="149"/>
      <c r="E150" s="150">
        <v>8.6999999999999993</v>
      </c>
      <c r="F150" s="144"/>
      <c r="G150" s="144"/>
      <c r="H150" s="144"/>
      <c r="I150" s="144"/>
      <c r="J150" s="144"/>
      <c r="K150" s="144"/>
      <c r="L150" s="144"/>
      <c r="M150" s="144"/>
      <c r="N150" s="145"/>
      <c r="O150" s="145"/>
      <c r="P150" s="145"/>
      <c r="Q150" s="145"/>
      <c r="R150" s="145"/>
      <c r="S150" s="145"/>
      <c r="T150" s="146"/>
      <c r="U150" s="145"/>
      <c r="V150" s="147"/>
      <c r="W150" s="147"/>
      <c r="X150" s="147"/>
      <c r="Y150" s="147"/>
      <c r="Z150" s="147"/>
      <c r="AA150" s="147"/>
      <c r="AB150" s="147"/>
      <c r="AC150" s="147"/>
      <c r="AD150" s="147"/>
      <c r="AE150" s="147" t="s">
        <v>105</v>
      </c>
      <c r="AF150" s="147">
        <v>0</v>
      </c>
      <c r="AG150" s="147"/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5">
      <c r="A151" s="140">
        <v>40</v>
      </c>
      <c r="B151" s="140" t="s">
        <v>267</v>
      </c>
      <c r="C151" s="141" t="s">
        <v>268</v>
      </c>
      <c r="D151" s="142" t="s">
        <v>102</v>
      </c>
      <c r="E151" s="143">
        <v>420.2</v>
      </c>
      <c r="F151" s="144"/>
      <c r="G151" s="144">
        <f>E151*F151</f>
        <v>0</v>
      </c>
      <c r="H151" s="144">
        <v>219.5</v>
      </c>
      <c r="I151" s="144">
        <f>ROUND(E151*H151,2)</f>
        <v>92233.9</v>
      </c>
      <c r="J151" s="144">
        <v>0</v>
      </c>
      <c r="K151" s="144">
        <f>ROUND(E151*J151,2)</f>
        <v>0</v>
      </c>
      <c r="L151" s="144">
        <v>21</v>
      </c>
      <c r="M151" s="144">
        <f>G151*(1+L151/100)</f>
        <v>0</v>
      </c>
      <c r="N151" s="145">
        <v>0.12959999999999999</v>
      </c>
      <c r="O151" s="145">
        <f>ROUND(E151*N151,5)</f>
        <v>54.457920000000001</v>
      </c>
      <c r="P151" s="145">
        <v>0</v>
      </c>
      <c r="Q151" s="145">
        <f>ROUND(E151*P151,5)</f>
        <v>0</v>
      </c>
      <c r="R151" s="145"/>
      <c r="S151" s="145"/>
      <c r="T151" s="146">
        <v>0</v>
      </c>
      <c r="U151" s="145">
        <f>ROUND(E151*T151,2)</f>
        <v>0</v>
      </c>
      <c r="V151" s="147"/>
      <c r="W151" s="147"/>
      <c r="X151" s="147"/>
      <c r="Y151" s="147"/>
      <c r="Z151" s="147"/>
      <c r="AA151" s="147"/>
      <c r="AB151" s="147"/>
      <c r="AC151" s="147"/>
      <c r="AD151" s="147"/>
      <c r="AE151" s="147" t="s">
        <v>171</v>
      </c>
      <c r="AF151" s="147"/>
      <c r="AG151" s="147"/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1" x14ac:dyDescent="0.25">
      <c r="A152" s="140"/>
      <c r="B152" s="140"/>
      <c r="C152" s="148" t="s">
        <v>617</v>
      </c>
      <c r="D152" s="149"/>
      <c r="E152" s="150">
        <v>420.2</v>
      </c>
      <c r="F152" s="144"/>
      <c r="G152" s="144"/>
      <c r="H152" s="144"/>
      <c r="I152" s="144"/>
      <c r="J152" s="144"/>
      <c r="K152" s="144"/>
      <c r="L152" s="144"/>
      <c r="M152" s="144"/>
      <c r="N152" s="145"/>
      <c r="O152" s="145"/>
      <c r="P152" s="145"/>
      <c r="Q152" s="145"/>
      <c r="R152" s="145"/>
      <c r="S152" s="145"/>
      <c r="T152" s="146"/>
      <c r="U152" s="145"/>
      <c r="V152" s="147"/>
      <c r="W152" s="147"/>
      <c r="X152" s="147"/>
      <c r="Y152" s="147"/>
      <c r="Z152" s="147"/>
      <c r="AA152" s="147"/>
      <c r="AB152" s="147"/>
      <c r="AC152" s="147"/>
      <c r="AD152" s="147"/>
      <c r="AE152" s="147" t="s">
        <v>105</v>
      </c>
      <c r="AF152" s="147">
        <v>0</v>
      </c>
      <c r="AG152" s="147"/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ht="20" outlineLevel="1" x14ac:dyDescent="0.25">
      <c r="A153" s="140">
        <v>41</v>
      </c>
      <c r="B153" s="140" t="s">
        <v>270</v>
      </c>
      <c r="C153" s="141" t="s">
        <v>817</v>
      </c>
      <c r="D153" s="142" t="s">
        <v>102</v>
      </c>
      <c r="E153" s="143">
        <v>9.57</v>
      </c>
      <c r="F153" s="144"/>
      <c r="G153" s="144">
        <f>E153*F153</f>
        <v>0</v>
      </c>
      <c r="H153" s="144">
        <v>486</v>
      </c>
      <c r="I153" s="144">
        <f>ROUND(E153*H153,2)</f>
        <v>4651.0200000000004</v>
      </c>
      <c r="J153" s="144">
        <v>0</v>
      </c>
      <c r="K153" s="144">
        <f>ROUND(E153*J153,2)</f>
        <v>0</v>
      </c>
      <c r="L153" s="144">
        <v>21</v>
      </c>
      <c r="M153" s="144">
        <f>G153*(1+L153/100)</f>
        <v>0</v>
      </c>
      <c r="N153" s="145">
        <v>0.13150000000000001</v>
      </c>
      <c r="O153" s="145">
        <f>ROUND(E153*N153,5)</f>
        <v>1.2584599999999999</v>
      </c>
      <c r="P153" s="145">
        <v>0</v>
      </c>
      <c r="Q153" s="145">
        <f>ROUND(E153*P153,5)</f>
        <v>0</v>
      </c>
      <c r="R153" s="145"/>
      <c r="S153" s="145"/>
      <c r="T153" s="146">
        <v>0</v>
      </c>
      <c r="U153" s="145">
        <f>ROUND(E153*T153,2)</f>
        <v>0</v>
      </c>
      <c r="V153" s="147"/>
      <c r="W153" s="147"/>
      <c r="X153" s="147"/>
      <c r="Y153" s="147"/>
      <c r="Z153" s="147"/>
      <c r="AA153" s="147"/>
      <c r="AB153" s="147"/>
      <c r="AC153" s="147"/>
      <c r="AD153" s="147"/>
      <c r="AE153" s="147" t="s">
        <v>171</v>
      </c>
      <c r="AF153" s="147"/>
      <c r="AG153" s="147"/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5">
      <c r="A154" s="140"/>
      <c r="B154" s="140"/>
      <c r="C154" s="148" t="s">
        <v>618</v>
      </c>
      <c r="D154" s="149"/>
      <c r="E154" s="150">
        <v>9.57</v>
      </c>
      <c r="F154" s="144"/>
      <c r="G154" s="144"/>
      <c r="H154" s="144"/>
      <c r="I154" s="144"/>
      <c r="J154" s="144"/>
      <c r="K154" s="144"/>
      <c r="L154" s="144"/>
      <c r="M154" s="144"/>
      <c r="N154" s="145"/>
      <c r="O154" s="145"/>
      <c r="P154" s="145"/>
      <c r="Q154" s="145"/>
      <c r="R154" s="145"/>
      <c r="S154" s="145"/>
      <c r="T154" s="146"/>
      <c r="U154" s="145"/>
      <c r="V154" s="147"/>
      <c r="W154" s="147"/>
      <c r="X154" s="147"/>
      <c r="Y154" s="147"/>
      <c r="Z154" s="147"/>
      <c r="AA154" s="147"/>
      <c r="AB154" s="147"/>
      <c r="AC154" s="147"/>
      <c r="AD154" s="147"/>
      <c r="AE154" s="147" t="s">
        <v>105</v>
      </c>
      <c r="AF154" s="147">
        <v>0</v>
      </c>
      <c r="AG154" s="147"/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 x14ac:dyDescent="0.25">
      <c r="A155" s="140">
        <v>42</v>
      </c>
      <c r="B155" s="140" t="s">
        <v>273</v>
      </c>
      <c r="C155" s="141" t="s">
        <v>274</v>
      </c>
      <c r="D155" s="142" t="s">
        <v>102</v>
      </c>
      <c r="E155" s="143">
        <v>100.5</v>
      </c>
      <c r="F155" s="144"/>
      <c r="G155" s="144">
        <f>E155*F155</f>
        <v>0</v>
      </c>
      <c r="H155" s="144">
        <v>40.81</v>
      </c>
      <c r="I155" s="144">
        <f>ROUND(E155*H155,2)</f>
        <v>4101.41</v>
      </c>
      <c r="J155" s="144">
        <v>238.69</v>
      </c>
      <c r="K155" s="144">
        <f>ROUND(E155*J155,2)</f>
        <v>23988.35</v>
      </c>
      <c r="L155" s="144">
        <v>21</v>
      </c>
      <c r="M155" s="144">
        <f>G155*(1+L155/100)</f>
        <v>0</v>
      </c>
      <c r="N155" s="145">
        <v>7.3899999999999993E-2</v>
      </c>
      <c r="O155" s="145">
        <f>ROUND(E155*N155,5)</f>
        <v>7.4269499999999997</v>
      </c>
      <c r="P155" s="145">
        <v>0</v>
      </c>
      <c r="Q155" s="145">
        <f>ROUND(E155*P155,5)</f>
        <v>0</v>
      </c>
      <c r="R155" s="145"/>
      <c r="S155" s="145"/>
      <c r="T155" s="146">
        <v>0.47799999999999998</v>
      </c>
      <c r="U155" s="145">
        <f>ROUND(E155*T155,2)</f>
        <v>48.04</v>
      </c>
      <c r="V155" s="147"/>
      <c r="W155" s="147"/>
      <c r="X155" s="147"/>
      <c r="Y155" s="147"/>
      <c r="Z155" s="147"/>
      <c r="AA155" s="147"/>
      <c r="AB155" s="147"/>
      <c r="AC155" s="147"/>
      <c r="AD155" s="147"/>
      <c r="AE155" s="147" t="s">
        <v>103</v>
      </c>
      <c r="AF155" s="147"/>
      <c r="AG155" s="147"/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1" x14ac:dyDescent="0.25">
      <c r="A156" s="140"/>
      <c r="B156" s="140"/>
      <c r="C156" s="148" t="s">
        <v>578</v>
      </c>
      <c r="D156" s="149"/>
      <c r="E156" s="150">
        <v>84</v>
      </c>
      <c r="F156" s="144"/>
      <c r="G156" s="144"/>
      <c r="H156" s="144"/>
      <c r="I156" s="144"/>
      <c r="J156" s="144"/>
      <c r="K156" s="144"/>
      <c r="L156" s="144"/>
      <c r="M156" s="144"/>
      <c r="N156" s="145"/>
      <c r="O156" s="145"/>
      <c r="P156" s="145"/>
      <c r="Q156" s="145"/>
      <c r="R156" s="145"/>
      <c r="S156" s="145"/>
      <c r="T156" s="146"/>
      <c r="U156" s="145"/>
      <c r="V156" s="147"/>
      <c r="W156" s="147"/>
      <c r="X156" s="147"/>
      <c r="Y156" s="147"/>
      <c r="Z156" s="147"/>
      <c r="AA156" s="147"/>
      <c r="AB156" s="147"/>
      <c r="AC156" s="147"/>
      <c r="AD156" s="147"/>
      <c r="AE156" s="147" t="s">
        <v>105</v>
      </c>
      <c r="AF156" s="147">
        <v>0</v>
      </c>
      <c r="AG156" s="147"/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1" x14ac:dyDescent="0.25">
      <c r="A157" s="140"/>
      <c r="B157" s="140"/>
      <c r="C157" s="148" t="s">
        <v>579</v>
      </c>
      <c r="D157" s="149"/>
      <c r="E157" s="150">
        <v>16.5</v>
      </c>
      <c r="F157" s="144"/>
      <c r="G157" s="144"/>
      <c r="H157" s="144"/>
      <c r="I157" s="144"/>
      <c r="J157" s="144"/>
      <c r="K157" s="144"/>
      <c r="L157" s="144"/>
      <c r="M157" s="144"/>
      <c r="N157" s="145"/>
      <c r="O157" s="145"/>
      <c r="P157" s="145"/>
      <c r="Q157" s="145"/>
      <c r="R157" s="145"/>
      <c r="S157" s="145"/>
      <c r="T157" s="146"/>
      <c r="U157" s="145"/>
      <c r="V157" s="147"/>
      <c r="W157" s="147"/>
      <c r="X157" s="147"/>
      <c r="Y157" s="147"/>
      <c r="Z157" s="147"/>
      <c r="AA157" s="147"/>
      <c r="AB157" s="147"/>
      <c r="AC157" s="147"/>
      <c r="AD157" s="147"/>
      <c r="AE157" s="147" t="s">
        <v>105</v>
      </c>
      <c r="AF157" s="147">
        <v>0</v>
      </c>
      <c r="AG157" s="147"/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1" x14ac:dyDescent="0.25">
      <c r="A158" s="140">
        <v>43</v>
      </c>
      <c r="B158" s="140" t="s">
        <v>275</v>
      </c>
      <c r="C158" s="141" t="s">
        <v>276</v>
      </c>
      <c r="D158" s="142" t="s">
        <v>102</v>
      </c>
      <c r="E158" s="143">
        <v>92.4</v>
      </c>
      <c r="F158" s="144"/>
      <c r="G158" s="144">
        <f>E158*F158</f>
        <v>0</v>
      </c>
      <c r="H158" s="144">
        <v>439</v>
      </c>
      <c r="I158" s="144">
        <f>ROUND(E158*H158,2)</f>
        <v>40563.599999999999</v>
      </c>
      <c r="J158" s="144">
        <v>0</v>
      </c>
      <c r="K158" s="144">
        <f>ROUND(E158*J158,2)</f>
        <v>0</v>
      </c>
      <c r="L158" s="144">
        <v>21</v>
      </c>
      <c r="M158" s="144">
        <f>G158*(1+L158/100)</f>
        <v>0</v>
      </c>
      <c r="N158" s="145">
        <v>0.17280000000000001</v>
      </c>
      <c r="O158" s="145">
        <f>ROUND(E158*N158,5)</f>
        <v>15.96672</v>
      </c>
      <c r="P158" s="145">
        <v>0</v>
      </c>
      <c r="Q158" s="145">
        <f>ROUND(E158*P158,5)</f>
        <v>0</v>
      </c>
      <c r="R158" s="145"/>
      <c r="S158" s="145"/>
      <c r="T158" s="146">
        <v>0</v>
      </c>
      <c r="U158" s="145">
        <f>ROUND(E158*T158,2)</f>
        <v>0</v>
      </c>
      <c r="V158" s="147"/>
      <c r="W158" s="147"/>
      <c r="X158" s="147"/>
      <c r="Y158" s="147"/>
      <c r="Z158" s="147"/>
      <c r="AA158" s="147"/>
      <c r="AB158" s="147"/>
      <c r="AC158" s="147"/>
      <c r="AD158" s="147"/>
      <c r="AE158" s="147" t="s">
        <v>171</v>
      </c>
      <c r="AF158" s="147"/>
      <c r="AG158" s="147"/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1" x14ac:dyDescent="0.25">
      <c r="A159" s="140"/>
      <c r="B159" s="140"/>
      <c r="C159" s="148" t="s">
        <v>619</v>
      </c>
      <c r="D159" s="149"/>
      <c r="E159" s="150">
        <v>92.4</v>
      </c>
      <c r="F159" s="144"/>
      <c r="G159" s="144"/>
      <c r="H159" s="144"/>
      <c r="I159" s="144"/>
      <c r="J159" s="144"/>
      <c r="K159" s="144"/>
      <c r="L159" s="144"/>
      <c r="M159" s="144"/>
      <c r="N159" s="145"/>
      <c r="O159" s="145"/>
      <c r="P159" s="145"/>
      <c r="Q159" s="145"/>
      <c r="R159" s="145"/>
      <c r="S159" s="145"/>
      <c r="T159" s="146"/>
      <c r="U159" s="145"/>
      <c r="V159" s="147"/>
      <c r="W159" s="147"/>
      <c r="X159" s="147"/>
      <c r="Y159" s="147"/>
      <c r="Z159" s="147"/>
      <c r="AA159" s="147"/>
      <c r="AB159" s="147"/>
      <c r="AC159" s="147"/>
      <c r="AD159" s="147"/>
      <c r="AE159" s="147" t="s">
        <v>105</v>
      </c>
      <c r="AF159" s="147">
        <v>0</v>
      </c>
      <c r="AG159" s="147"/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ht="20" outlineLevel="1" x14ac:dyDescent="0.25">
      <c r="A160" s="140">
        <v>44</v>
      </c>
      <c r="B160" s="140" t="s">
        <v>278</v>
      </c>
      <c r="C160" s="141" t="s">
        <v>818</v>
      </c>
      <c r="D160" s="142" t="s">
        <v>102</v>
      </c>
      <c r="E160" s="143">
        <v>18.149999999999999</v>
      </c>
      <c r="F160" s="144"/>
      <c r="G160" s="144">
        <f>E160*F160</f>
        <v>0</v>
      </c>
      <c r="H160" s="144">
        <v>576</v>
      </c>
      <c r="I160" s="144">
        <f>ROUND(E160*H160,2)</f>
        <v>10454.4</v>
      </c>
      <c r="J160" s="144">
        <v>0</v>
      </c>
      <c r="K160" s="144">
        <f>ROUND(E160*J160,2)</f>
        <v>0</v>
      </c>
      <c r="L160" s="144">
        <v>21</v>
      </c>
      <c r="M160" s="144">
        <f>G160*(1+L160/100)</f>
        <v>0</v>
      </c>
      <c r="N160" s="145">
        <v>0.17824000000000001</v>
      </c>
      <c r="O160" s="145">
        <f>ROUND(E160*N160,5)</f>
        <v>3.2350599999999998</v>
      </c>
      <c r="P160" s="145">
        <v>0</v>
      </c>
      <c r="Q160" s="145">
        <f>ROUND(E160*P160,5)</f>
        <v>0</v>
      </c>
      <c r="R160" s="145"/>
      <c r="S160" s="145"/>
      <c r="T160" s="146">
        <v>0</v>
      </c>
      <c r="U160" s="145">
        <f>ROUND(E160*T160,2)</f>
        <v>0</v>
      </c>
      <c r="V160" s="147"/>
      <c r="W160" s="147"/>
      <c r="X160" s="147"/>
      <c r="Y160" s="147"/>
      <c r="Z160" s="147"/>
      <c r="AA160" s="147"/>
      <c r="AB160" s="147"/>
      <c r="AC160" s="147"/>
      <c r="AD160" s="147"/>
      <c r="AE160" s="147" t="s">
        <v>171</v>
      </c>
      <c r="AF160" s="147"/>
      <c r="AG160" s="147"/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1" x14ac:dyDescent="0.25">
      <c r="A161" s="140"/>
      <c r="B161" s="140"/>
      <c r="C161" s="148" t="s">
        <v>620</v>
      </c>
      <c r="D161" s="149"/>
      <c r="E161" s="150">
        <v>18.149999999999999</v>
      </c>
      <c r="F161" s="144"/>
      <c r="G161" s="144"/>
      <c r="H161" s="144"/>
      <c r="I161" s="144"/>
      <c r="J161" s="144"/>
      <c r="K161" s="144"/>
      <c r="L161" s="144"/>
      <c r="M161" s="144"/>
      <c r="N161" s="145"/>
      <c r="O161" s="145"/>
      <c r="P161" s="145"/>
      <c r="Q161" s="145"/>
      <c r="R161" s="145"/>
      <c r="S161" s="145"/>
      <c r="T161" s="146"/>
      <c r="U161" s="145"/>
      <c r="V161" s="147"/>
      <c r="W161" s="147"/>
      <c r="X161" s="147"/>
      <c r="Y161" s="147"/>
      <c r="Z161" s="147"/>
      <c r="AA161" s="147"/>
      <c r="AB161" s="147"/>
      <c r="AC161" s="147"/>
      <c r="AD161" s="147"/>
      <c r="AE161" s="147" t="s">
        <v>105</v>
      </c>
      <c r="AF161" s="147">
        <v>0</v>
      </c>
      <c r="AG161" s="147"/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1" x14ac:dyDescent="0.25">
      <c r="A162" s="140">
        <v>45</v>
      </c>
      <c r="B162" s="140" t="s">
        <v>291</v>
      </c>
      <c r="C162" s="141" t="s">
        <v>292</v>
      </c>
      <c r="D162" s="142" t="s">
        <v>118</v>
      </c>
      <c r="E162" s="143">
        <v>186</v>
      </c>
      <c r="F162" s="144"/>
      <c r="G162" s="144">
        <f>E162*F162</f>
        <v>0</v>
      </c>
      <c r="H162" s="144">
        <v>37.840000000000003</v>
      </c>
      <c r="I162" s="144">
        <f>ROUND(E162*H162,2)</f>
        <v>7038.24</v>
      </c>
      <c r="J162" s="144">
        <v>111.16</v>
      </c>
      <c r="K162" s="144">
        <f>ROUND(E162*J162,2)</f>
        <v>20675.759999999998</v>
      </c>
      <c r="L162" s="144">
        <v>21</v>
      </c>
      <c r="M162" s="144">
        <f>G162*(1+L162/100)</f>
        <v>0</v>
      </c>
      <c r="N162" s="145">
        <v>2.2399999999999998E-3</v>
      </c>
      <c r="O162" s="145">
        <f>ROUND(E162*N162,5)</f>
        <v>0.41664000000000001</v>
      </c>
      <c r="P162" s="145">
        <v>0</v>
      </c>
      <c r="Q162" s="145">
        <f>ROUND(E162*P162,5)</f>
        <v>0</v>
      </c>
      <c r="R162" s="145"/>
      <c r="S162" s="145"/>
      <c r="T162" s="146">
        <v>0.129</v>
      </c>
      <c r="U162" s="145">
        <f>ROUND(E162*T162,2)</f>
        <v>23.99</v>
      </c>
      <c r="V162" s="147"/>
      <c r="W162" s="147"/>
      <c r="X162" s="147"/>
      <c r="Y162" s="147"/>
      <c r="Z162" s="147"/>
      <c r="AA162" s="147"/>
      <c r="AB162" s="147"/>
      <c r="AC162" s="147"/>
      <c r="AD162" s="147"/>
      <c r="AE162" s="147" t="s">
        <v>103</v>
      </c>
      <c r="AF162" s="147"/>
      <c r="AG162" s="147"/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1" x14ac:dyDescent="0.25">
      <c r="A163" s="140"/>
      <c r="B163" s="140"/>
      <c r="C163" s="148" t="s">
        <v>621</v>
      </c>
      <c r="D163" s="149"/>
      <c r="E163" s="150">
        <v>186</v>
      </c>
      <c r="F163" s="144"/>
      <c r="G163" s="144"/>
      <c r="H163" s="144"/>
      <c r="I163" s="144"/>
      <c r="J163" s="144"/>
      <c r="K163" s="144"/>
      <c r="L163" s="144"/>
      <c r="M163" s="144"/>
      <c r="N163" s="145"/>
      <c r="O163" s="145"/>
      <c r="P163" s="145"/>
      <c r="Q163" s="145"/>
      <c r="R163" s="145"/>
      <c r="S163" s="145"/>
      <c r="T163" s="146"/>
      <c r="U163" s="145"/>
      <c r="V163" s="147"/>
      <c r="W163" s="147"/>
      <c r="X163" s="147"/>
      <c r="Y163" s="147"/>
      <c r="Z163" s="147"/>
      <c r="AA163" s="147"/>
      <c r="AB163" s="147"/>
      <c r="AC163" s="147"/>
      <c r="AD163" s="147"/>
      <c r="AE163" s="147" t="s">
        <v>105</v>
      </c>
      <c r="AF163" s="147">
        <v>0</v>
      </c>
      <c r="AG163" s="147"/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1" x14ac:dyDescent="0.25">
      <c r="A164" s="140">
        <v>46</v>
      </c>
      <c r="B164" s="140" t="s">
        <v>294</v>
      </c>
      <c r="C164" s="141" t="s">
        <v>295</v>
      </c>
      <c r="D164" s="142" t="s">
        <v>118</v>
      </c>
      <c r="E164" s="143">
        <v>3.4</v>
      </c>
      <c r="F164" s="144"/>
      <c r="G164" s="144">
        <f>E164*F164</f>
        <v>0</v>
      </c>
      <c r="H164" s="144">
        <v>117.92</v>
      </c>
      <c r="I164" s="144">
        <f>ROUND(E164*H164,2)</f>
        <v>400.93</v>
      </c>
      <c r="J164" s="144">
        <v>251.57999999999998</v>
      </c>
      <c r="K164" s="144">
        <f>ROUND(E164*J164,2)</f>
        <v>855.37</v>
      </c>
      <c r="L164" s="144">
        <v>21</v>
      </c>
      <c r="M164" s="144">
        <f>G164*(1+L164/100)</f>
        <v>0</v>
      </c>
      <c r="N164" s="145">
        <v>0.11260000000000001</v>
      </c>
      <c r="O164" s="145">
        <f>ROUND(E164*N164,5)</f>
        <v>0.38284000000000001</v>
      </c>
      <c r="P164" s="145">
        <v>0</v>
      </c>
      <c r="Q164" s="145">
        <f>ROUND(E164*P164,5)</f>
        <v>0</v>
      </c>
      <c r="R164" s="145"/>
      <c r="S164" s="145"/>
      <c r="T164" s="146">
        <v>0.55249999999999999</v>
      </c>
      <c r="U164" s="145">
        <f>ROUND(E164*T164,2)</f>
        <v>1.88</v>
      </c>
      <c r="V164" s="147"/>
      <c r="W164" s="147"/>
      <c r="X164" s="147"/>
      <c r="Y164" s="147"/>
      <c r="Z164" s="147"/>
      <c r="AA164" s="147"/>
      <c r="AB164" s="147"/>
      <c r="AC164" s="147"/>
      <c r="AD164" s="147"/>
      <c r="AE164" s="147" t="s">
        <v>103</v>
      </c>
      <c r="AF164" s="147"/>
      <c r="AG164" s="147"/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1" x14ac:dyDescent="0.25">
      <c r="A165" s="140"/>
      <c r="B165" s="140"/>
      <c r="C165" s="148" t="s">
        <v>622</v>
      </c>
      <c r="D165" s="149"/>
      <c r="E165" s="150">
        <v>3.4</v>
      </c>
      <c r="F165" s="144"/>
      <c r="G165" s="144"/>
      <c r="H165" s="144"/>
      <c r="I165" s="144"/>
      <c r="J165" s="144"/>
      <c r="K165" s="144"/>
      <c r="L165" s="144"/>
      <c r="M165" s="144"/>
      <c r="N165" s="145"/>
      <c r="O165" s="145"/>
      <c r="P165" s="145"/>
      <c r="Q165" s="145"/>
      <c r="R165" s="145"/>
      <c r="S165" s="145"/>
      <c r="T165" s="146"/>
      <c r="U165" s="145"/>
      <c r="V165" s="147"/>
      <c r="W165" s="147"/>
      <c r="X165" s="147"/>
      <c r="Y165" s="147"/>
      <c r="Z165" s="147"/>
      <c r="AA165" s="147"/>
      <c r="AB165" s="147"/>
      <c r="AC165" s="147"/>
      <c r="AD165" s="147"/>
      <c r="AE165" s="147" t="s">
        <v>105</v>
      </c>
      <c r="AF165" s="147">
        <v>0</v>
      </c>
      <c r="AG165" s="147"/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1" x14ac:dyDescent="0.25">
      <c r="A166" s="140">
        <v>47</v>
      </c>
      <c r="B166" s="140" t="s">
        <v>297</v>
      </c>
      <c r="C166" s="141" t="s">
        <v>298</v>
      </c>
      <c r="D166" s="142" t="s">
        <v>216</v>
      </c>
      <c r="E166" s="143">
        <v>3.4</v>
      </c>
      <c r="F166" s="144"/>
      <c r="G166" s="144">
        <f>E166*F166</f>
        <v>0</v>
      </c>
      <c r="H166" s="144">
        <v>1011</v>
      </c>
      <c r="I166" s="144">
        <f>ROUND(E166*H166,2)</f>
        <v>3437.4</v>
      </c>
      <c r="J166" s="144">
        <v>0</v>
      </c>
      <c r="K166" s="144">
        <f>ROUND(E166*J166,2)</f>
        <v>0</v>
      </c>
      <c r="L166" s="144">
        <v>21</v>
      </c>
      <c r="M166" s="144">
        <f>G166*(1+L166/100)</f>
        <v>0</v>
      </c>
      <c r="N166" s="145">
        <v>2.3E-3</v>
      </c>
      <c r="O166" s="145">
        <f>ROUND(E166*N166,5)</f>
        <v>7.8200000000000006E-3</v>
      </c>
      <c r="P166" s="145">
        <v>0</v>
      </c>
      <c r="Q166" s="145">
        <f>ROUND(E166*P166,5)</f>
        <v>0</v>
      </c>
      <c r="R166" s="145"/>
      <c r="S166" s="145"/>
      <c r="T166" s="146">
        <v>0</v>
      </c>
      <c r="U166" s="145">
        <f>ROUND(E166*T166,2)</f>
        <v>0</v>
      </c>
      <c r="V166" s="147"/>
      <c r="W166" s="147"/>
      <c r="X166" s="147"/>
      <c r="Y166" s="147"/>
      <c r="Z166" s="147"/>
      <c r="AA166" s="147"/>
      <c r="AB166" s="147"/>
      <c r="AC166" s="147"/>
      <c r="AD166" s="147"/>
      <c r="AE166" s="147" t="s">
        <v>171</v>
      </c>
      <c r="AF166" s="147"/>
      <c r="AG166" s="147"/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1" x14ac:dyDescent="0.25">
      <c r="A167" s="140"/>
      <c r="B167" s="140"/>
      <c r="C167" s="148" t="s">
        <v>622</v>
      </c>
      <c r="D167" s="149"/>
      <c r="E167" s="150">
        <v>3.4</v>
      </c>
      <c r="F167" s="144"/>
      <c r="G167" s="144"/>
      <c r="H167" s="144"/>
      <c r="I167" s="144"/>
      <c r="J167" s="144"/>
      <c r="K167" s="144"/>
      <c r="L167" s="144"/>
      <c r="M167" s="144"/>
      <c r="N167" s="145"/>
      <c r="O167" s="145"/>
      <c r="P167" s="145"/>
      <c r="Q167" s="145"/>
      <c r="R167" s="145"/>
      <c r="S167" s="145"/>
      <c r="T167" s="146"/>
      <c r="U167" s="145"/>
      <c r="V167" s="147"/>
      <c r="W167" s="147"/>
      <c r="X167" s="147"/>
      <c r="Y167" s="147"/>
      <c r="Z167" s="147"/>
      <c r="AA167" s="147"/>
      <c r="AB167" s="147"/>
      <c r="AC167" s="147"/>
      <c r="AD167" s="147"/>
      <c r="AE167" s="147" t="s">
        <v>105</v>
      </c>
      <c r="AF167" s="147">
        <v>0</v>
      </c>
      <c r="AG167" s="147"/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x14ac:dyDescent="0.25">
      <c r="A168" s="151" t="s">
        <v>98</v>
      </c>
      <c r="B168" s="151" t="s">
        <v>58</v>
      </c>
      <c r="C168" s="152" t="s">
        <v>59</v>
      </c>
      <c r="D168" s="153"/>
      <c r="E168" s="154"/>
      <c r="F168" s="155"/>
      <c r="G168" s="155">
        <f>SUMIF(AE169:AE225,"&lt;&gt;NOR",G169:G225)</f>
        <v>0</v>
      </c>
      <c r="H168" s="155"/>
      <c r="I168" s="155">
        <f>SUM(I169:I225)</f>
        <v>75289.009999999995</v>
      </c>
      <c r="J168" s="155"/>
      <c r="K168" s="155">
        <f>SUM(K169:K225)</f>
        <v>66187.45</v>
      </c>
      <c r="L168" s="155"/>
      <c r="M168" s="155">
        <f>SUM(M169:M225)</f>
        <v>0</v>
      </c>
      <c r="N168" s="156"/>
      <c r="O168" s="156">
        <f>SUM(O169:O225)</f>
        <v>7.7196300000000004</v>
      </c>
      <c r="P168" s="156"/>
      <c r="Q168" s="156">
        <f>SUM(Q169:Q225)</f>
        <v>0</v>
      </c>
      <c r="R168" s="156"/>
      <c r="S168" s="156"/>
      <c r="T168" s="157"/>
      <c r="U168" s="156">
        <f>SUM(U169:U225)</f>
        <v>126.81</v>
      </c>
      <c r="AE168" t="s">
        <v>99</v>
      </c>
    </row>
    <row r="169" spans="1:60" ht="20" outlineLevel="1" x14ac:dyDescent="0.25">
      <c r="A169" s="140">
        <v>48</v>
      </c>
      <c r="B169" s="140" t="s">
        <v>306</v>
      </c>
      <c r="C169" s="141" t="s">
        <v>307</v>
      </c>
      <c r="D169" s="142" t="s">
        <v>118</v>
      </c>
      <c r="E169" s="143">
        <v>51.6</v>
      </c>
      <c r="F169" s="144"/>
      <c r="G169" s="144">
        <f>E169*F169</f>
        <v>0</v>
      </c>
      <c r="H169" s="144">
        <v>219.09</v>
      </c>
      <c r="I169" s="144">
        <f>ROUND(E169*H169,2)</f>
        <v>11305.04</v>
      </c>
      <c r="J169" s="144">
        <v>36.409999999999997</v>
      </c>
      <c r="K169" s="144">
        <f>ROUND(E169*J169,2)</f>
        <v>1878.76</v>
      </c>
      <c r="L169" s="144">
        <v>21</v>
      </c>
      <c r="M169" s="144">
        <f>G169*(1+L169/100)</f>
        <v>0</v>
      </c>
      <c r="N169" s="145">
        <v>3.3899999999999998E-3</v>
      </c>
      <c r="O169" s="145">
        <f>ROUND(E169*N169,5)</f>
        <v>0.17491999999999999</v>
      </c>
      <c r="P169" s="145">
        <v>0</v>
      </c>
      <c r="Q169" s="145">
        <f>ROUND(E169*P169,5)</f>
        <v>0</v>
      </c>
      <c r="R169" s="145"/>
      <c r="S169" s="145"/>
      <c r="T169" s="146">
        <v>0.08</v>
      </c>
      <c r="U169" s="145">
        <f>ROUND(E169*T169,2)</f>
        <v>4.13</v>
      </c>
      <c r="V169" s="147"/>
      <c r="W169" s="147"/>
      <c r="X169" s="147"/>
      <c r="Y169" s="147"/>
      <c r="Z169" s="147"/>
      <c r="AA169" s="147"/>
      <c r="AB169" s="147"/>
      <c r="AC169" s="147"/>
      <c r="AD169" s="147"/>
      <c r="AE169" s="147" t="s">
        <v>103</v>
      </c>
      <c r="AF169" s="147"/>
      <c r="AG169" s="147"/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1" x14ac:dyDescent="0.25">
      <c r="A170" s="140"/>
      <c r="B170" s="140"/>
      <c r="C170" s="148" t="s">
        <v>531</v>
      </c>
      <c r="D170" s="149"/>
      <c r="E170" s="150">
        <v>13</v>
      </c>
      <c r="F170" s="144"/>
      <c r="G170" s="144"/>
      <c r="H170" s="144"/>
      <c r="I170" s="144"/>
      <c r="J170" s="144"/>
      <c r="K170" s="144"/>
      <c r="L170" s="144"/>
      <c r="M170" s="144"/>
      <c r="N170" s="145"/>
      <c r="O170" s="145"/>
      <c r="P170" s="145"/>
      <c r="Q170" s="145"/>
      <c r="R170" s="145"/>
      <c r="S170" s="145"/>
      <c r="T170" s="146"/>
      <c r="U170" s="145"/>
      <c r="V170" s="147"/>
      <c r="W170" s="147"/>
      <c r="X170" s="147"/>
      <c r="Y170" s="147"/>
      <c r="Z170" s="147"/>
      <c r="AA170" s="147"/>
      <c r="AB170" s="147"/>
      <c r="AC170" s="147"/>
      <c r="AD170" s="147"/>
      <c r="AE170" s="147" t="s">
        <v>105</v>
      </c>
      <c r="AF170" s="147">
        <v>0</v>
      </c>
      <c r="AG170" s="147"/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1" x14ac:dyDescent="0.25">
      <c r="A171" s="140"/>
      <c r="B171" s="140"/>
      <c r="C171" s="148" t="s">
        <v>623</v>
      </c>
      <c r="D171" s="149"/>
      <c r="E171" s="150">
        <v>31</v>
      </c>
      <c r="F171" s="144"/>
      <c r="G171" s="144"/>
      <c r="H171" s="144"/>
      <c r="I171" s="144"/>
      <c r="J171" s="144"/>
      <c r="K171" s="144"/>
      <c r="L171" s="144"/>
      <c r="M171" s="144"/>
      <c r="N171" s="145"/>
      <c r="O171" s="145"/>
      <c r="P171" s="145"/>
      <c r="Q171" s="145"/>
      <c r="R171" s="145"/>
      <c r="S171" s="145"/>
      <c r="T171" s="146"/>
      <c r="U171" s="145"/>
      <c r="V171" s="147"/>
      <c r="W171" s="147"/>
      <c r="X171" s="147"/>
      <c r="Y171" s="147"/>
      <c r="Z171" s="147"/>
      <c r="AA171" s="147"/>
      <c r="AB171" s="147"/>
      <c r="AC171" s="147"/>
      <c r="AD171" s="147"/>
      <c r="AE171" s="147" t="s">
        <v>105</v>
      </c>
      <c r="AF171" s="147">
        <v>0</v>
      </c>
      <c r="AG171" s="147"/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1" x14ac:dyDescent="0.25">
      <c r="A172" s="140"/>
      <c r="B172" s="140"/>
      <c r="C172" s="148" t="s">
        <v>624</v>
      </c>
      <c r="D172" s="149"/>
      <c r="E172" s="150">
        <v>4</v>
      </c>
      <c r="F172" s="144"/>
      <c r="G172" s="144"/>
      <c r="H172" s="144"/>
      <c r="I172" s="144"/>
      <c r="J172" s="144"/>
      <c r="K172" s="144"/>
      <c r="L172" s="144"/>
      <c r="M172" s="144"/>
      <c r="N172" s="145"/>
      <c r="O172" s="145"/>
      <c r="P172" s="145"/>
      <c r="Q172" s="145"/>
      <c r="R172" s="145"/>
      <c r="S172" s="145"/>
      <c r="T172" s="146"/>
      <c r="U172" s="145"/>
      <c r="V172" s="147"/>
      <c r="W172" s="147"/>
      <c r="X172" s="147"/>
      <c r="Y172" s="147"/>
      <c r="Z172" s="147"/>
      <c r="AA172" s="147"/>
      <c r="AB172" s="147"/>
      <c r="AC172" s="147"/>
      <c r="AD172" s="147"/>
      <c r="AE172" s="147" t="s">
        <v>105</v>
      </c>
      <c r="AF172" s="147">
        <v>0</v>
      </c>
      <c r="AG172" s="147"/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1" x14ac:dyDescent="0.25">
      <c r="A173" s="140"/>
      <c r="B173" s="140"/>
      <c r="C173" s="148" t="s">
        <v>625</v>
      </c>
      <c r="D173" s="149"/>
      <c r="E173" s="150">
        <v>3.6</v>
      </c>
      <c r="F173" s="144"/>
      <c r="G173" s="144"/>
      <c r="H173" s="144"/>
      <c r="I173" s="144"/>
      <c r="J173" s="144"/>
      <c r="K173" s="144"/>
      <c r="L173" s="144"/>
      <c r="M173" s="144"/>
      <c r="N173" s="145"/>
      <c r="O173" s="145"/>
      <c r="P173" s="145"/>
      <c r="Q173" s="145"/>
      <c r="R173" s="145"/>
      <c r="S173" s="145"/>
      <c r="T173" s="146"/>
      <c r="U173" s="145"/>
      <c r="V173" s="147"/>
      <c r="W173" s="147"/>
      <c r="X173" s="147"/>
      <c r="Y173" s="147"/>
      <c r="Z173" s="147"/>
      <c r="AA173" s="147"/>
      <c r="AB173" s="147"/>
      <c r="AC173" s="147"/>
      <c r="AD173" s="147"/>
      <c r="AE173" s="147" t="s">
        <v>105</v>
      </c>
      <c r="AF173" s="147">
        <v>0</v>
      </c>
      <c r="AG173" s="147"/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ht="20" outlineLevel="1" x14ac:dyDescent="0.25">
      <c r="A174" s="140">
        <v>49</v>
      </c>
      <c r="B174" s="140" t="s">
        <v>311</v>
      </c>
      <c r="C174" s="141" t="s">
        <v>312</v>
      </c>
      <c r="D174" s="142" t="s">
        <v>118</v>
      </c>
      <c r="E174" s="143">
        <v>2.7</v>
      </c>
      <c r="F174" s="144"/>
      <c r="G174" s="144">
        <f>E174*F174</f>
        <v>0</v>
      </c>
      <c r="H174" s="144">
        <v>134.99</v>
      </c>
      <c r="I174" s="144">
        <f>ROUND(E174*H174,2)</f>
        <v>364.47</v>
      </c>
      <c r="J174" s="144">
        <v>30.009999999999991</v>
      </c>
      <c r="K174" s="144">
        <f>ROUND(E174*J174,2)</f>
        <v>81.03</v>
      </c>
      <c r="L174" s="144">
        <v>21</v>
      </c>
      <c r="M174" s="144">
        <f>G174*(1+L174/100)</f>
        <v>0</v>
      </c>
      <c r="N174" s="145">
        <v>2.2000000000000001E-3</v>
      </c>
      <c r="O174" s="145">
        <f>ROUND(E174*N174,5)</f>
        <v>5.94E-3</v>
      </c>
      <c r="P174" s="145">
        <v>0</v>
      </c>
      <c r="Q174" s="145">
        <f>ROUND(E174*P174,5)</f>
        <v>0</v>
      </c>
      <c r="R174" s="145"/>
      <c r="S174" s="145"/>
      <c r="T174" s="146">
        <v>6.6000000000000003E-2</v>
      </c>
      <c r="U174" s="145">
        <f>ROUND(E174*T174,2)</f>
        <v>0.18</v>
      </c>
      <c r="V174" s="147"/>
      <c r="W174" s="147"/>
      <c r="X174" s="147"/>
      <c r="Y174" s="147"/>
      <c r="Z174" s="147"/>
      <c r="AA174" s="147"/>
      <c r="AB174" s="147"/>
      <c r="AC174" s="147"/>
      <c r="AD174" s="147"/>
      <c r="AE174" s="147" t="s">
        <v>103</v>
      </c>
      <c r="AF174" s="147"/>
      <c r="AG174" s="147"/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 x14ac:dyDescent="0.25">
      <c r="A175" s="140"/>
      <c r="B175" s="140"/>
      <c r="C175" s="148" t="s">
        <v>626</v>
      </c>
      <c r="D175" s="149"/>
      <c r="E175" s="150">
        <v>2.7</v>
      </c>
      <c r="F175" s="144"/>
      <c r="G175" s="144"/>
      <c r="H175" s="144"/>
      <c r="I175" s="144"/>
      <c r="J175" s="144"/>
      <c r="K175" s="144"/>
      <c r="L175" s="144"/>
      <c r="M175" s="144"/>
      <c r="N175" s="145"/>
      <c r="O175" s="145"/>
      <c r="P175" s="145"/>
      <c r="Q175" s="145"/>
      <c r="R175" s="145"/>
      <c r="S175" s="145"/>
      <c r="T175" s="146"/>
      <c r="U175" s="145"/>
      <c r="V175" s="147"/>
      <c r="W175" s="147"/>
      <c r="X175" s="147"/>
      <c r="Y175" s="147"/>
      <c r="Z175" s="147"/>
      <c r="AA175" s="147"/>
      <c r="AB175" s="147"/>
      <c r="AC175" s="147"/>
      <c r="AD175" s="147"/>
      <c r="AE175" s="147" t="s">
        <v>105</v>
      </c>
      <c r="AF175" s="147">
        <v>0</v>
      </c>
      <c r="AG175" s="147"/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1" x14ac:dyDescent="0.25">
      <c r="A176" s="140">
        <v>50</v>
      </c>
      <c r="B176" s="140" t="s">
        <v>314</v>
      </c>
      <c r="C176" s="141" t="s">
        <v>315</v>
      </c>
      <c r="D176" s="142" t="s">
        <v>216</v>
      </c>
      <c r="E176" s="143">
        <v>2</v>
      </c>
      <c r="F176" s="144"/>
      <c r="G176" s="144">
        <f>E176*F176</f>
        <v>0</v>
      </c>
      <c r="H176" s="144">
        <v>8.2899999999999991</v>
      </c>
      <c r="I176" s="144">
        <f>ROUND(E176*H176,2)</f>
        <v>16.579999999999998</v>
      </c>
      <c r="J176" s="144">
        <v>957.71</v>
      </c>
      <c r="K176" s="144">
        <f>ROUND(E176*J176,2)</f>
        <v>1915.42</v>
      </c>
      <c r="L176" s="144">
        <v>21</v>
      </c>
      <c r="M176" s="144">
        <f>G176*(1+L176/100)</f>
        <v>0</v>
      </c>
      <c r="N176" s="145">
        <v>7.0200000000000002E-3</v>
      </c>
      <c r="O176" s="145">
        <f>ROUND(E176*N176,5)</f>
        <v>1.404E-2</v>
      </c>
      <c r="P176" s="145">
        <v>0</v>
      </c>
      <c r="Q176" s="145">
        <f>ROUND(E176*P176,5)</f>
        <v>0</v>
      </c>
      <c r="R176" s="145"/>
      <c r="S176" s="145"/>
      <c r="T176" s="146">
        <v>1.694</v>
      </c>
      <c r="U176" s="145">
        <f>ROUND(E176*T176,2)</f>
        <v>3.39</v>
      </c>
      <c r="V176" s="147"/>
      <c r="W176" s="147"/>
      <c r="X176" s="147"/>
      <c r="Y176" s="147"/>
      <c r="Z176" s="147"/>
      <c r="AA176" s="147"/>
      <c r="AB176" s="147"/>
      <c r="AC176" s="147"/>
      <c r="AD176" s="147"/>
      <c r="AE176" s="147" t="s">
        <v>103</v>
      </c>
      <c r="AF176" s="147"/>
      <c r="AG176" s="147"/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1" x14ac:dyDescent="0.25">
      <c r="A177" s="140"/>
      <c r="B177" s="140"/>
      <c r="C177" s="148" t="s">
        <v>627</v>
      </c>
      <c r="D177" s="149"/>
      <c r="E177" s="150">
        <v>2</v>
      </c>
      <c r="F177" s="144"/>
      <c r="G177" s="144"/>
      <c r="H177" s="144"/>
      <c r="I177" s="144"/>
      <c r="J177" s="144"/>
      <c r="K177" s="144"/>
      <c r="L177" s="144"/>
      <c r="M177" s="144"/>
      <c r="N177" s="145"/>
      <c r="O177" s="145"/>
      <c r="P177" s="145"/>
      <c r="Q177" s="145"/>
      <c r="R177" s="145"/>
      <c r="S177" s="145"/>
      <c r="T177" s="146"/>
      <c r="U177" s="145"/>
      <c r="V177" s="147"/>
      <c r="W177" s="147"/>
      <c r="X177" s="147"/>
      <c r="Y177" s="147"/>
      <c r="Z177" s="147"/>
      <c r="AA177" s="147"/>
      <c r="AB177" s="147"/>
      <c r="AC177" s="147"/>
      <c r="AD177" s="147"/>
      <c r="AE177" s="147" t="s">
        <v>105</v>
      </c>
      <c r="AF177" s="147">
        <v>0</v>
      </c>
      <c r="AG177" s="147"/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 x14ac:dyDescent="0.25">
      <c r="A178" s="140">
        <v>51</v>
      </c>
      <c r="B178" s="140" t="s">
        <v>317</v>
      </c>
      <c r="C178" s="141" t="s">
        <v>318</v>
      </c>
      <c r="D178" s="142" t="s">
        <v>216</v>
      </c>
      <c r="E178" s="143">
        <v>2</v>
      </c>
      <c r="F178" s="144"/>
      <c r="G178" s="144">
        <f>E178*F178</f>
        <v>0</v>
      </c>
      <c r="H178" s="144">
        <v>3640</v>
      </c>
      <c r="I178" s="144">
        <f>ROUND(E178*H178,2)</f>
        <v>7280</v>
      </c>
      <c r="J178" s="144">
        <v>0</v>
      </c>
      <c r="K178" s="144">
        <f>ROUND(E178*J178,2)</f>
        <v>0</v>
      </c>
      <c r="L178" s="144">
        <v>21</v>
      </c>
      <c r="M178" s="144">
        <f>G178*(1+L178/100)</f>
        <v>0</v>
      </c>
      <c r="N178" s="145">
        <v>0.158</v>
      </c>
      <c r="O178" s="145">
        <f>ROUND(E178*N178,5)</f>
        <v>0.316</v>
      </c>
      <c r="P178" s="145">
        <v>0</v>
      </c>
      <c r="Q178" s="145">
        <f>ROUND(E178*P178,5)</f>
        <v>0</v>
      </c>
      <c r="R178" s="145"/>
      <c r="S178" s="145"/>
      <c r="T178" s="146">
        <v>0</v>
      </c>
      <c r="U178" s="145">
        <f>ROUND(E178*T178,2)</f>
        <v>0</v>
      </c>
      <c r="V178" s="147"/>
      <c r="W178" s="147"/>
      <c r="X178" s="147"/>
      <c r="Y178" s="147"/>
      <c r="Z178" s="147"/>
      <c r="AA178" s="147"/>
      <c r="AB178" s="147"/>
      <c r="AC178" s="147"/>
      <c r="AD178" s="147"/>
      <c r="AE178" s="147" t="s">
        <v>171</v>
      </c>
      <c r="AF178" s="147"/>
      <c r="AG178" s="147"/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1" x14ac:dyDescent="0.25">
      <c r="A179" s="140"/>
      <c r="B179" s="140"/>
      <c r="C179" s="148" t="s">
        <v>627</v>
      </c>
      <c r="D179" s="149"/>
      <c r="E179" s="150">
        <v>2</v>
      </c>
      <c r="F179" s="144"/>
      <c r="G179" s="144"/>
      <c r="H179" s="144"/>
      <c r="I179" s="144"/>
      <c r="J179" s="144"/>
      <c r="K179" s="144"/>
      <c r="L179" s="144"/>
      <c r="M179" s="144"/>
      <c r="N179" s="145"/>
      <c r="O179" s="145"/>
      <c r="P179" s="145"/>
      <c r="Q179" s="145"/>
      <c r="R179" s="145"/>
      <c r="S179" s="145"/>
      <c r="T179" s="146"/>
      <c r="U179" s="145"/>
      <c r="V179" s="147"/>
      <c r="W179" s="147"/>
      <c r="X179" s="147"/>
      <c r="Y179" s="147"/>
      <c r="Z179" s="147"/>
      <c r="AA179" s="147"/>
      <c r="AB179" s="147"/>
      <c r="AC179" s="147"/>
      <c r="AD179" s="147"/>
      <c r="AE179" s="147" t="s">
        <v>105</v>
      </c>
      <c r="AF179" s="147">
        <v>0</v>
      </c>
      <c r="AG179" s="147"/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1" x14ac:dyDescent="0.25">
      <c r="A180" s="140">
        <v>52</v>
      </c>
      <c r="B180" s="140" t="s">
        <v>319</v>
      </c>
      <c r="C180" s="141" t="s">
        <v>320</v>
      </c>
      <c r="D180" s="142" t="s">
        <v>216</v>
      </c>
      <c r="E180" s="143">
        <v>7</v>
      </c>
      <c r="F180" s="144"/>
      <c r="G180" s="144">
        <f>E180*F180</f>
        <v>0</v>
      </c>
      <c r="H180" s="144">
        <v>11.04</v>
      </c>
      <c r="I180" s="144">
        <f>ROUND(E180*H180,2)</f>
        <v>77.28</v>
      </c>
      <c r="J180" s="144">
        <v>800.96</v>
      </c>
      <c r="K180" s="144">
        <f>ROUND(E180*J180,2)</f>
        <v>5606.72</v>
      </c>
      <c r="L180" s="144">
        <v>21</v>
      </c>
      <c r="M180" s="144">
        <f>G180*(1+L180/100)</f>
        <v>0</v>
      </c>
      <c r="N180" s="145">
        <v>9.3600000000000003E-3</v>
      </c>
      <c r="O180" s="145">
        <f>ROUND(E180*N180,5)</f>
        <v>6.5519999999999995E-2</v>
      </c>
      <c r="P180" s="145">
        <v>0</v>
      </c>
      <c r="Q180" s="145">
        <f>ROUND(E180*P180,5)</f>
        <v>0</v>
      </c>
      <c r="R180" s="145"/>
      <c r="S180" s="145"/>
      <c r="T180" s="146">
        <v>1.3140000000000001</v>
      </c>
      <c r="U180" s="145">
        <f>ROUND(E180*T180,2)</f>
        <v>9.1999999999999993</v>
      </c>
      <c r="V180" s="147"/>
      <c r="W180" s="147"/>
      <c r="X180" s="147"/>
      <c r="Y180" s="147"/>
      <c r="Z180" s="147"/>
      <c r="AA180" s="147"/>
      <c r="AB180" s="147"/>
      <c r="AC180" s="147"/>
      <c r="AD180" s="147"/>
      <c r="AE180" s="147" t="s">
        <v>103</v>
      </c>
      <c r="AF180" s="147"/>
      <c r="AG180" s="147"/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5">
      <c r="A181" s="140"/>
      <c r="B181" s="140"/>
      <c r="C181" s="148" t="s">
        <v>628</v>
      </c>
      <c r="D181" s="149"/>
      <c r="E181" s="150">
        <v>7</v>
      </c>
      <c r="F181" s="144"/>
      <c r="G181" s="144"/>
      <c r="H181" s="144"/>
      <c r="I181" s="144"/>
      <c r="J181" s="144"/>
      <c r="K181" s="144"/>
      <c r="L181" s="144"/>
      <c r="M181" s="144"/>
      <c r="N181" s="145"/>
      <c r="O181" s="145"/>
      <c r="P181" s="145"/>
      <c r="Q181" s="145"/>
      <c r="R181" s="145"/>
      <c r="S181" s="145"/>
      <c r="T181" s="146"/>
      <c r="U181" s="145"/>
      <c r="V181" s="147"/>
      <c r="W181" s="147"/>
      <c r="X181" s="147"/>
      <c r="Y181" s="147"/>
      <c r="Z181" s="147"/>
      <c r="AA181" s="147"/>
      <c r="AB181" s="147"/>
      <c r="AC181" s="147"/>
      <c r="AD181" s="147"/>
      <c r="AE181" s="147" t="s">
        <v>105</v>
      </c>
      <c r="AF181" s="147">
        <v>0</v>
      </c>
      <c r="AG181" s="147"/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1" x14ac:dyDescent="0.25">
      <c r="A182" s="140">
        <v>53</v>
      </c>
      <c r="B182" s="140" t="s">
        <v>321</v>
      </c>
      <c r="C182" s="141" t="s">
        <v>322</v>
      </c>
      <c r="D182" s="142" t="s">
        <v>216</v>
      </c>
      <c r="E182" s="143">
        <v>5</v>
      </c>
      <c r="F182" s="144"/>
      <c r="G182" s="144">
        <f>E182*F182</f>
        <v>0</v>
      </c>
      <c r="H182" s="144">
        <v>2755</v>
      </c>
      <c r="I182" s="144">
        <f>ROUND(E182*H182,2)</f>
        <v>13775</v>
      </c>
      <c r="J182" s="144">
        <v>0</v>
      </c>
      <c r="K182" s="144">
        <f>ROUND(E182*J182,2)</f>
        <v>0</v>
      </c>
      <c r="L182" s="144">
        <v>21</v>
      </c>
      <c r="M182" s="144">
        <f>G182*(1+L182/100)</f>
        <v>0</v>
      </c>
      <c r="N182" s="145">
        <v>0.15</v>
      </c>
      <c r="O182" s="145">
        <f>ROUND(E182*N182,5)</f>
        <v>0.75</v>
      </c>
      <c r="P182" s="145">
        <v>0</v>
      </c>
      <c r="Q182" s="145">
        <f>ROUND(E182*P182,5)</f>
        <v>0</v>
      </c>
      <c r="R182" s="145"/>
      <c r="S182" s="145"/>
      <c r="T182" s="146">
        <v>0</v>
      </c>
      <c r="U182" s="145">
        <f>ROUND(E182*T182,2)</f>
        <v>0</v>
      </c>
      <c r="V182" s="147"/>
      <c r="W182" s="147"/>
      <c r="X182" s="147"/>
      <c r="Y182" s="147"/>
      <c r="Z182" s="147"/>
      <c r="AA182" s="147"/>
      <c r="AB182" s="147"/>
      <c r="AC182" s="147"/>
      <c r="AD182" s="147"/>
      <c r="AE182" s="147" t="s">
        <v>171</v>
      </c>
      <c r="AF182" s="147"/>
      <c r="AG182" s="147"/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1" x14ac:dyDescent="0.25">
      <c r="A183" s="140"/>
      <c r="B183" s="140"/>
      <c r="C183" s="148" t="s">
        <v>610</v>
      </c>
      <c r="D183" s="149"/>
      <c r="E183" s="150">
        <v>1</v>
      </c>
      <c r="F183" s="144"/>
      <c r="G183" s="144"/>
      <c r="H183" s="144"/>
      <c r="I183" s="144"/>
      <c r="J183" s="144"/>
      <c r="K183" s="144"/>
      <c r="L183" s="144"/>
      <c r="M183" s="144"/>
      <c r="N183" s="145"/>
      <c r="O183" s="145"/>
      <c r="P183" s="145"/>
      <c r="Q183" s="145"/>
      <c r="R183" s="145"/>
      <c r="S183" s="145"/>
      <c r="T183" s="146"/>
      <c r="U183" s="145"/>
      <c r="V183" s="147"/>
      <c r="W183" s="147"/>
      <c r="X183" s="147"/>
      <c r="Y183" s="147"/>
      <c r="Z183" s="147"/>
      <c r="AA183" s="147"/>
      <c r="AB183" s="147"/>
      <c r="AC183" s="147"/>
      <c r="AD183" s="147"/>
      <c r="AE183" s="147" t="s">
        <v>105</v>
      </c>
      <c r="AF183" s="147">
        <v>0</v>
      </c>
      <c r="AG183" s="147"/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1" x14ac:dyDescent="0.25">
      <c r="A184" s="140"/>
      <c r="B184" s="140"/>
      <c r="C184" s="148" t="s">
        <v>609</v>
      </c>
      <c r="D184" s="149"/>
      <c r="E184" s="150">
        <v>1</v>
      </c>
      <c r="F184" s="144"/>
      <c r="G184" s="144"/>
      <c r="H184" s="144"/>
      <c r="I184" s="144"/>
      <c r="J184" s="144"/>
      <c r="K184" s="144"/>
      <c r="L184" s="144"/>
      <c r="M184" s="144"/>
      <c r="N184" s="145"/>
      <c r="O184" s="145"/>
      <c r="P184" s="145"/>
      <c r="Q184" s="145"/>
      <c r="R184" s="145"/>
      <c r="S184" s="145"/>
      <c r="T184" s="146"/>
      <c r="U184" s="145"/>
      <c r="V184" s="147"/>
      <c r="W184" s="147"/>
      <c r="X184" s="147"/>
      <c r="Y184" s="147"/>
      <c r="Z184" s="147"/>
      <c r="AA184" s="147"/>
      <c r="AB184" s="147"/>
      <c r="AC184" s="147"/>
      <c r="AD184" s="147"/>
      <c r="AE184" s="147" t="s">
        <v>105</v>
      </c>
      <c r="AF184" s="147">
        <v>0</v>
      </c>
      <c r="AG184" s="147"/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1" x14ac:dyDescent="0.25">
      <c r="A185" s="140"/>
      <c r="B185" s="140"/>
      <c r="C185" s="148" t="s">
        <v>528</v>
      </c>
      <c r="D185" s="149"/>
      <c r="E185" s="150">
        <v>1</v>
      </c>
      <c r="F185" s="144"/>
      <c r="G185" s="144"/>
      <c r="H185" s="144"/>
      <c r="I185" s="144"/>
      <c r="J185" s="144"/>
      <c r="K185" s="144"/>
      <c r="L185" s="144"/>
      <c r="M185" s="144"/>
      <c r="N185" s="145"/>
      <c r="O185" s="145"/>
      <c r="P185" s="145"/>
      <c r="Q185" s="145"/>
      <c r="R185" s="145"/>
      <c r="S185" s="145"/>
      <c r="T185" s="146"/>
      <c r="U185" s="145"/>
      <c r="V185" s="147"/>
      <c r="W185" s="147"/>
      <c r="X185" s="147"/>
      <c r="Y185" s="147"/>
      <c r="Z185" s="147"/>
      <c r="AA185" s="147"/>
      <c r="AB185" s="147"/>
      <c r="AC185" s="147"/>
      <c r="AD185" s="147"/>
      <c r="AE185" s="147" t="s">
        <v>105</v>
      </c>
      <c r="AF185" s="147">
        <v>0</v>
      </c>
      <c r="AG185" s="147"/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1" x14ac:dyDescent="0.25">
      <c r="A186" s="140"/>
      <c r="B186" s="140"/>
      <c r="C186" s="148" t="s">
        <v>611</v>
      </c>
      <c r="D186" s="149"/>
      <c r="E186" s="150">
        <v>1</v>
      </c>
      <c r="F186" s="144"/>
      <c r="G186" s="144"/>
      <c r="H186" s="144"/>
      <c r="I186" s="144"/>
      <c r="J186" s="144"/>
      <c r="K186" s="144"/>
      <c r="L186" s="144"/>
      <c r="M186" s="144"/>
      <c r="N186" s="145"/>
      <c r="O186" s="145"/>
      <c r="P186" s="145"/>
      <c r="Q186" s="145"/>
      <c r="R186" s="145"/>
      <c r="S186" s="145"/>
      <c r="T186" s="146"/>
      <c r="U186" s="145"/>
      <c r="V186" s="147"/>
      <c r="W186" s="147"/>
      <c r="X186" s="147"/>
      <c r="Y186" s="147"/>
      <c r="Z186" s="147"/>
      <c r="AA186" s="147"/>
      <c r="AB186" s="147"/>
      <c r="AC186" s="147"/>
      <c r="AD186" s="147"/>
      <c r="AE186" s="147" t="s">
        <v>105</v>
      </c>
      <c r="AF186" s="147">
        <v>0</v>
      </c>
      <c r="AG186" s="147"/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1" x14ac:dyDescent="0.25">
      <c r="A187" s="140"/>
      <c r="B187" s="140"/>
      <c r="C187" s="148" t="s">
        <v>612</v>
      </c>
      <c r="D187" s="149"/>
      <c r="E187" s="150">
        <v>1</v>
      </c>
      <c r="F187" s="144"/>
      <c r="G187" s="144"/>
      <c r="H187" s="144"/>
      <c r="I187" s="144"/>
      <c r="J187" s="144"/>
      <c r="K187" s="144"/>
      <c r="L187" s="144"/>
      <c r="M187" s="144"/>
      <c r="N187" s="145"/>
      <c r="O187" s="145"/>
      <c r="P187" s="145"/>
      <c r="Q187" s="145"/>
      <c r="R187" s="145"/>
      <c r="S187" s="145"/>
      <c r="T187" s="146"/>
      <c r="U187" s="145"/>
      <c r="V187" s="147"/>
      <c r="W187" s="147"/>
      <c r="X187" s="147"/>
      <c r="Y187" s="147"/>
      <c r="Z187" s="147"/>
      <c r="AA187" s="147"/>
      <c r="AB187" s="147"/>
      <c r="AC187" s="147"/>
      <c r="AD187" s="147"/>
      <c r="AE187" s="147" t="s">
        <v>105</v>
      </c>
      <c r="AF187" s="147">
        <v>0</v>
      </c>
      <c r="AG187" s="147"/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ht="20" outlineLevel="1" x14ac:dyDescent="0.25">
      <c r="A188" s="140">
        <v>54</v>
      </c>
      <c r="B188" s="140" t="s">
        <v>323</v>
      </c>
      <c r="C188" s="141" t="s">
        <v>324</v>
      </c>
      <c r="D188" s="142" t="s">
        <v>216</v>
      </c>
      <c r="E188" s="143">
        <v>2</v>
      </c>
      <c r="F188" s="144"/>
      <c r="G188" s="144">
        <f>E188*F188</f>
        <v>0</v>
      </c>
      <c r="H188" s="144">
        <v>6285</v>
      </c>
      <c r="I188" s="144">
        <f>ROUND(E188*H188,2)</f>
        <v>12570</v>
      </c>
      <c r="J188" s="144">
        <v>0</v>
      </c>
      <c r="K188" s="144">
        <f>ROUND(E188*J188,2)</f>
        <v>0</v>
      </c>
      <c r="L188" s="144">
        <v>21</v>
      </c>
      <c r="M188" s="144">
        <f>G188*(1+L188/100)</f>
        <v>0</v>
      </c>
      <c r="N188" s="145">
        <v>9.5799999999999996E-2</v>
      </c>
      <c r="O188" s="145">
        <f>ROUND(E188*N188,5)</f>
        <v>0.19159999999999999</v>
      </c>
      <c r="P188" s="145">
        <v>0</v>
      </c>
      <c r="Q188" s="145">
        <f>ROUND(E188*P188,5)</f>
        <v>0</v>
      </c>
      <c r="R188" s="145"/>
      <c r="S188" s="145"/>
      <c r="T188" s="146">
        <v>0</v>
      </c>
      <c r="U188" s="145">
        <f>ROUND(E188*T188,2)</f>
        <v>0</v>
      </c>
      <c r="V188" s="147"/>
      <c r="W188" s="147"/>
      <c r="X188" s="147"/>
      <c r="Y188" s="147"/>
      <c r="Z188" s="147"/>
      <c r="AA188" s="147"/>
      <c r="AB188" s="147"/>
      <c r="AC188" s="147"/>
      <c r="AD188" s="147"/>
      <c r="AE188" s="147" t="s">
        <v>171</v>
      </c>
      <c r="AF188" s="147"/>
      <c r="AG188" s="147"/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1" x14ac:dyDescent="0.25">
      <c r="A189" s="140"/>
      <c r="B189" s="140"/>
      <c r="C189" s="148" t="s">
        <v>629</v>
      </c>
      <c r="D189" s="149"/>
      <c r="E189" s="150">
        <v>1</v>
      </c>
      <c r="F189" s="144"/>
      <c r="G189" s="144"/>
      <c r="H189" s="144"/>
      <c r="I189" s="144"/>
      <c r="J189" s="144"/>
      <c r="K189" s="144"/>
      <c r="L189" s="144"/>
      <c r="M189" s="144"/>
      <c r="N189" s="145"/>
      <c r="O189" s="145"/>
      <c r="P189" s="145"/>
      <c r="Q189" s="145"/>
      <c r="R189" s="145"/>
      <c r="S189" s="145"/>
      <c r="T189" s="146"/>
      <c r="U189" s="145"/>
      <c r="V189" s="147"/>
      <c r="W189" s="147"/>
      <c r="X189" s="147"/>
      <c r="Y189" s="147"/>
      <c r="Z189" s="147"/>
      <c r="AA189" s="147"/>
      <c r="AB189" s="147"/>
      <c r="AC189" s="147"/>
      <c r="AD189" s="147"/>
      <c r="AE189" s="147" t="s">
        <v>105</v>
      </c>
      <c r="AF189" s="147">
        <v>0</v>
      </c>
      <c r="AG189" s="147"/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1" x14ac:dyDescent="0.25">
      <c r="A190" s="140"/>
      <c r="B190" s="140"/>
      <c r="C190" s="148" t="s">
        <v>630</v>
      </c>
      <c r="D190" s="149"/>
      <c r="E190" s="150">
        <v>1</v>
      </c>
      <c r="F190" s="144"/>
      <c r="G190" s="144"/>
      <c r="H190" s="144"/>
      <c r="I190" s="144"/>
      <c r="J190" s="144"/>
      <c r="K190" s="144"/>
      <c r="L190" s="144"/>
      <c r="M190" s="144"/>
      <c r="N190" s="145"/>
      <c r="O190" s="145"/>
      <c r="P190" s="145"/>
      <c r="Q190" s="145"/>
      <c r="R190" s="145"/>
      <c r="S190" s="145"/>
      <c r="T190" s="146"/>
      <c r="U190" s="145"/>
      <c r="V190" s="147"/>
      <c r="W190" s="147"/>
      <c r="X190" s="147"/>
      <c r="Y190" s="147"/>
      <c r="Z190" s="147"/>
      <c r="AA190" s="147"/>
      <c r="AB190" s="147"/>
      <c r="AC190" s="147"/>
      <c r="AD190" s="147"/>
      <c r="AE190" s="147" t="s">
        <v>105</v>
      </c>
      <c r="AF190" s="147">
        <v>0</v>
      </c>
      <c r="AG190" s="147"/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1" x14ac:dyDescent="0.25">
      <c r="A191" s="140">
        <v>55</v>
      </c>
      <c r="B191" s="140" t="s">
        <v>631</v>
      </c>
      <c r="C191" s="141" t="s">
        <v>632</v>
      </c>
      <c r="D191" s="142" t="s">
        <v>216</v>
      </c>
      <c r="E191" s="143">
        <v>2</v>
      </c>
      <c r="F191" s="144"/>
      <c r="G191" s="144">
        <f>E191*F191</f>
        <v>0</v>
      </c>
      <c r="H191" s="144">
        <v>8.2899999999999991</v>
      </c>
      <c r="I191" s="144">
        <f>ROUND(E191*H191,2)</f>
        <v>16.579999999999998</v>
      </c>
      <c r="J191" s="144">
        <v>800.71</v>
      </c>
      <c r="K191" s="144">
        <f>ROUND(E191*J191,2)</f>
        <v>1601.42</v>
      </c>
      <c r="L191" s="144">
        <v>21</v>
      </c>
      <c r="M191" s="144">
        <f>G191*(1+L191/100)</f>
        <v>0</v>
      </c>
      <c r="N191" s="145">
        <v>7.0200000000000002E-3</v>
      </c>
      <c r="O191" s="145">
        <f>ROUND(E191*N191,5)</f>
        <v>1.404E-2</v>
      </c>
      <c r="P191" s="145">
        <v>0</v>
      </c>
      <c r="Q191" s="145">
        <f>ROUND(E191*P191,5)</f>
        <v>0</v>
      </c>
      <c r="R191" s="145"/>
      <c r="S191" s="145"/>
      <c r="T191" s="146">
        <v>1.3140000000000001</v>
      </c>
      <c r="U191" s="145">
        <f>ROUND(E191*T191,2)</f>
        <v>2.63</v>
      </c>
      <c r="V191" s="147"/>
      <c r="W191" s="147"/>
      <c r="X191" s="147"/>
      <c r="Y191" s="147"/>
      <c r="Z191" s="147"/>
      <c r="AA191" s="147"/>
      <c r="AB191" s="147"/>
      <c r="AC191" s="147"/>
      <c r="AD191" s="147"/>
      <c r="AE191" s="147" t="s">
        <v>103</v>
      </c>
      <c r="AF191" s="147"/>
      <c r="AG191" s="147"/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1" x14ac:dyDescent="0.25">
      <c r="A192" s="140"/>
      <c r="B192" s="140"/>
      <c r="C192" s="148" t="s">
        <v>627</v>
      </c>
      <c r="D192" s="149"/>
      <c r="E192" s="150">
        <v>2</v>
      </c>
      <c r="F192" s="144"/>
      <c r="G192" s="144"/>
      <c r="H192" s="144"/>
      <c r="I192" s="144"/>
      <c r="J192" s="144"/>
      <c r="K192" s="144"/>
      <c r="L192" s="144"/>
      <c r="M192" s="144"/>
      <c r="N192" s="145"/>
      <c r="O192" s="145"/>
      <c r="P192" s="145"/>
      <c r="Q192" s="145"/>
      <c r="R192" s="145"/>
      <c r="S192" s="145"/>
      <c r="T192" s="146"/>
      <c r="U192" s="145"/>
      <c r="V192" s="147"/>
      <c r="W192" s="147"/>
      <c r="X192" s="147"/>
      <c r="Y192" s="147"/>
      <c r="Z192" s="147"/>
      <c r="AA192" s="147"/>
      <c r="AB192" s="147"/>
      <c r="AC192" s="147"/>
      <c r="AD192" s="147"/>
      <c r="AE192" s="147" t="s">
        <v>105</v>
      </c>
      <c r="AF192" s="147">
        <v>0</v>
      </c>
      <c r="AG192" s="147"/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1" x14ac:dyDescent="0.25">
      <c r="A193" s="140">
        <v>56</v>
      </c>
      <c r="B193" s="140" t="s">
        <v>317</v>
      </c>
      <c r="C193" s="141" t="s">
        <v>318</v>
      </c>
      <c r="D193" s="142" t="s">
        <v>216</v>
      </c>
      <c r="E193" s="143">
        <v>2</v>
      </c>
      <c r="F193" s="144"/>
      <c r="G193" s="144">
        <f>E193*F193</f>
        <v>0</v>
      </c>
      <c r="H193" s="144">
        <v>3640</v>
      </c>
      <c r="I193" s="144">
        <f>ROUND(E193*H193,2)</f>
        <v>7280</v>
      </c>
      <c r="J193" s="144">
        <v>0</v>
      </c>
      <c r="K193" s="144">
        <f>ROUND(E193*J193,2)</f>
        <v>0</v>
      </c>
      <c r="L193" s="144">
        <v>21</v>
      </c>
      <c r="M193" s="144">
        <f>G193*(1+L193/100)</f>
        <v>0</v>
      </c>
      <c r="N193" s="145">
        <v>0.158</v>
      </c>
      <c r="O193" s="145">
        <f>ROUND(E193*N193,5)</f>
        <v>0.316</v>
      </c>
      <c r="P193" s="145">
        <v>0</v>
      </c>
      <c r="Q193" s="145">
        <f>ROUND(E193*P193,5)</f>
        <v>0</v>
      </c>
      <c r="R193" s="145"/>
      <c r="S193" s="145"/>
      <c r="T193" s="146">
        <v>0</v>
      </c>
      <c r="U193" s="145">
        <f>ROUND(E193*T193,2)</f>
        <v>0</v>
      </c>
      <c r="V193" s="147"/>
      <c r="W193" s="147"/>
      <c r="X193" s="147"/>
      <c r="Y193" s="147"/>
      <c r="Z193" s="147"/>
      <c r="AA193" s="147"/>
      <c r="AB193" s="147"/>
      <c r="AC193" s="147"/>
      <c r="AD193" s="147"/>
      <c r="AE193" s="147" t="s">
        <v>171</v>
      </c>
      <c r="AF193" s="147"/>
      <c r="AG193" s="147"/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1" x14ac:dyDescent="0.25">
      <c r="A194" s="140"/>
      <c r="B194" s="140"/>
      <c r="C194" s="148" t="s">
        <v>627</v>
      </c>
      <c r="D194" s="149"/>
      <c r="E194" s="150">
        <v>2</v>
      </c>
      <c r="F194" s="144"/>
      <c r="G194" s="144"/>
      <c r="H194" s="144"/>
      <c r="I194" s="144"/>
      <c r="J194" s="144"/>
      <c r="K194" s="144"/>
      <c r="L194" s="144"/>
      <c r="M194" s="144"/>
      <c r="N194" s="145"/>
      <c r="O194" s="145"/>
      <c r="P194" s="145"/>
      <c r="Q194" s="145"/>
      <c r="R194" s="145"/>
      <c r="S194" s="145"/>
      <c r="T194" s="146"/>
      <c r="U194" s="145"/>
      <c r="V194" s="147"/>
      <c r="W194" s="147"/>
      <c r="X194" s="147"/>
      <c r="Y194" s="147"/>
      <c r="Z194" s="147"/>
      <c r="AA194" s="147"/>
      <c r="AB194" s="147"/>
      <c r="AC194" s="147"/>
      <c r="AD194" s="147"/>
      <c r="AE194" s="147" t="s">
        <v>105</v>
      </c>
      <c r="AF194" s="147">
        <v>0</v>
      </c>
      <c r="AG194" s="147"/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1" x14ac:dyDescent="0.25">
      <c r="A195" s="140">
        <v>57</v>
      </c>
      <c r="B195" s="140" t="s">
        <v>332</v>
      </c>
      <c r="C195" s="141" t="s">
        <v>333</v>
      </c>
      <c r="D195" s="142" t="s">
        <v>216</v>
      </c>
      <c r="E195" s="143">
        <v>14</v>
      </c>
      <c r="F195" s="144"/>
      <c r="G195" s="144">
        <f>E195*F195</f>
        <v>0</v>
      </c>
      <c r="H195" s="144">
        <v>0</v>
      </c>
      <c r="I195" s="144">
        <f>ROUND(E195*H195,2)</f>
        <v>0</v>
      </c>
      <c r="J195" s="144">
        <v>268.5</v>
      </c>
      <c r="K195" s="144">
        <f>ROUND(E195*J195,2)</f>
        <v>3759</v>
      </c>
      <c r="L195" s="144">
        <v>21</v>
      </c>
      <c r="M195" s="144">
        <f>G195*(1+L195/100)</f>
        <v>0</v>
      </c>
      <c r="N195" s="145">
        <v>0</v>
      </c>
      <c r="O195" s="145">
        <f>ROUND(E195*N195,5)</f>
        <v>0</v>
      </c>
      <c r="P195" s="145">
        <v>0</v>
      </c>
      <c r="Q195" s="145">
        <f>ROUND(E195*P195,5)</f>
        <v>0</v>
      </c>
      <c r="R195" s="145"/>
      <c r="S195" s="145"/>
      <c r="T195" s="146">
        <v>0.65</v>
      </c>
      <c r="U195" s="145">
        <f>ROUND(E195*T195,2)</f>
        <v>9.1</v>
      </c>
      <c r="V195" s="147"/>
      <c r="W195" s="147"/>
      <c r="X195" s="147"/>
      <c r="Y195" s="147"/>
      <c r="Z195" s="147"/>
      <c r="AA195" s="147"/>
      <c r="AB195" s="147"/>
      <c r="AC195" s="147"/>
      <c r="AD195" s="147"/>
      <c r="AE195" s="147" t="s">
        <v>103</v>
      </c>
      <c r="AF195" s="147"/>
      <c r="AG195" s="147"/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1" x14ac:dyDescent="0.25">
      <c r="A196" s="140"/>
      <c r="B196" s="140"/>
      <c r="C196" s="148" t="s">
        <v>633</v>
      </c>
      <c r="D196" s="149"/>
      <c r="E196" s="150">
        <v>14</v>
      </c>
      <c r="F196" s="144"/>
      <c r="G196" s="144"/>
      <c r="H196" s="144"/>
      <c r="I196" s="144"/>
      <c r="J196" s="144"/>
      <c r="K196" s="144"/>
      <c r="L196" s="144"/>
      <c r="M196" s="144"/>
      <c r="N196" s="145"/>
      <c r="O196" s="145"/>
      <c r="P196" s="145"/>
      <c r="Q196" s="145"/>
      <c r="R196" s="145"/>
      <c r="S196" s="145"/>
      <c r="T196" s="146"/>
      <c r="U196" s="145"/>
      <c r="V196" s="147"/>
      <c r="W196" s="147"/>
      <c r="X196" s="147"/>
      <c r="Y196" s="147"/>
      <c r="Z196" s="147"/>
      <c r="AA196" s="147"/>
      <c r="AB196" s="147"/>
      <c r="AC196" s="147"/>
      <c r="AD196" s="147"/>
      <c r="AE196" s="147" t="s">
        <v>105</v>
      </c>
      <c r="AF196" s="147">
        <v>0</v>
      </c>
      <c r="AG196" s="147"/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ht="20" outlineLevel="1" x14ac:dyDescent="0.25">
      <c r="A197" s="140">
        <v>58</v>
      </c>
      <c r="B197" s="140" t="s">
        <v>335</v>
      </c>
      <c r="C197" s="141" t="s">
        <v>336</v>
      </c>
      <c r="D197" s="142" t="s">
        <v>216</v>
      </c>
      <c r="E197" s="143">
        <v>2</v>
      </c>
      <c r="F197" s="144"/>
      <c r="G197" s="144">
        <f>E197*F197</f>
        <v>0</v>
      </c>
      <c r="H197" s="144">
        <v>3445</v>
      </c>
      <c r="I197" s="144">
        <f>ROUND(E197*H197,2)</f>
        <v>6890</v>
      </c>
      <c r="J197" s="144">
        <v>0</v>
      </c>
      <c r="K197" s="144">
        <f>ROUND(E197*J197,2)</f>
        <v>0</v>
      </c>
      <c r="L197" s="144">
        <v>21</v>
      </c>
      <c r="M197" s="144">
        <f>G197*(1+L197/100)</f>
        <v>0</v>
      </c>
      <c r="N197" s="145">
        <v>2.104E-2</v>
      </c>
      <c r="O197" s="145">
        <f>ROUND(E197*N197,5)</f>
        <v>4.2079999999999999E-2</v>
      </c>
      <c r="P197" s="145">
        <v>0</v>
      </c>
      <c r="Q197" s="145">
        <f>ROUND(E197*P197,5)</f>
        <v>0</v>
      </c>
      <c r="R197" s="145"/>
      <c r="S197" s="145"/>
      <c r="T197" s="146">
        <v>0</v>
      </c>
      <c r="U197" s="145">
        <f>ROUND(E197*T197,2)</f>
        <v>0</v>
      </c>
      <c r="V197" s="147"/>
      <c r="W197" s="147"/>
      <c r="X197" s="147"/>
      <c r="Y197" s="147"/>
      <c r="Z197" s="147"/>
      <c r="AA197" s="147"/>
      <c r="AB197" s="147"/>
      <c r="AC197" s="147"/>
      <c r="AD197" s="147"/>
      <c r="AE197" s="147" t="s">
        <v>171</v>
      </c>
      <c r="AF197" s="147"/>
      <c r="AG197" s="147"/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1" x14ac:dyDescent="0.25">
      <c r="A198" s="140"/>
      <c r="B198" s="140"/>
      <c r="C198" s="148" t="s">
        <v>611</v>
      </c>
      <c r="D198" s="149"/>
      <c r="E198" s="150">
        <v>1</v>
      </c>
      <c r="F198" s="144"/>
      <c r="G198" s="144"/>
      <c r="H198" s="144"/>
      <c r="I198" s="144"/>
      <c r="J198" s="144"/>
      <c r="K198" s="144"/>
      <c r="L198" s="144"/>
      <c r="M198" s="144"/>
      <c r="N198" s="145"/>
      <c r="O198" s="145"/>
      <c r="P198" s="145"/>
      <c r="Q198" s="145"/>
      <c r="R198" s="145"/>
      <c r="S198" s="145"/>
      <c r="T198" s="146"/>
      <c r="U198" s="145"/>
      <c r="V198" s="147"/>
      <c r="W198" s="147"/>
      <c r="X198" s="147"/>
      <c r="Y198" s="147"/>
      <c r="Z198" s="147"/>
      <c r="AA198" s="147"/>
      <c r="AB198" s="147"/>
      <c r="AC198" s="147"/>
      <c r="AD198" s="147"/>
      <c r="AE198" s="147" t="s">
        <v>105</v>
      </c>
      <c r="AF198" s="147">
        <v>0</v>
      </c>
      <c r="AG198" s="147"/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1" x14ac:dyDescent="0.25">
      <c r="A199" s="140"/>
      <c r="B199" s="140"/>
      <c r="C199" s="148" t="s">
        <v>612</v>
      </c>
      <c r="D199" s="149"/>
      <c r="E199" s="150">
        <v>1</v>
      </c>
      <c r="F199" s="144"/>
      <c r="G199" s="144"/>
      <c r="H199" s="144"/>
      <c r="I199" s="144"/>
      <c r="J199" s="144"/>
      <c r="K199" s="144"/>
      <c r="L199" s="144"/>
      <c r="M199" s="144"/>
      <c r="N199" s="145"/>
      <c r="O199" s="145"/>
      <c r="P199" s="145"/>
      <c r="Q199" s="145"/>
      <c r="R199" s="145"/>
      <c r="S199" s="145"/>
      <c r="T199" s="146"/>
      <c r="U199" s="145"/>
      <c r="V199" s="147"/>
      <c r="W199" s="147"/>
      <c r="X199" s="147"/>
      <c r="Y199" s="147"/>
      <c r="Z199" s="147"/>
      <c r="AA199" s="147"/>
      <c r="AB199" s="147"/>
      <c r="AC199" s="147"/>
      <c r="AD199" s="147"/>
      <c r="AE199" s="147" t="s">
        <v>105</v>
      </c>
      <c r="AF199" s="147">
        <v>0</v>
      </c>
      <c r="AG199" s="147"/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ht="20" outlineLevel="1" x14ac:dyDescent="0.25">
      <c r="A200" s="140">
        <v>59</v>
      </c>
      <c r="B200" s="140" t="s">
        <v>337</v>
      </c>
      <c r="C200" s="141" t="s">
        <v>338</v>
      </c>
      <c r="D200" s="142" t="s">
        <v>216</v>
      </c>
      <c r="E200" s="143">
        <v>2</v>
      </c>
      <c r="F200" s="144"/>
      <c r="G200" s="144">
        <f>E200*F200</f>
        <v>0</v>
      </c>
      <c r="H200" s="144">
        <v>700</v>
      </c>
      <c r="I200" s="144">
        <f>ROUND(E200*H200,2)</f>
        <v>1400</v>
      </c>
      <c r="J200" s="144">
        <v>0</v>
      </c>
      <c r="K200" s="144">
        <f>ROUND(E200*J200,2)</f>
        <v>0</v>
      </c>
      <c r="L200" s="144">
        <v>21</v>
      </c>
      <c r="M200" s="144">
        <f>G200*(1+L200/100)</f>
        <v>0</v>
      </c>
      <c r="N200" s="145">
        <v>7.2500000000000004E-3</v>
      </c>
      <c r="O200" s="145">
        <f>ROUND(E200*N200,5)</f>
        <v>1.4500000000000001E-2</v>
      </c>
      <c r="P200" s="145">
        <v>0</v>
      </c>
      <c r="Q200" s="145">
        <f>ROUND(E200*P200,5)</f>
        <v>0</v>
      </c>
      <c r="R200" s="145"/>
      <c r="S200" s="145"/>
      <c r="T200" s="146">
        <v>0</v>
      </c>
      <c r="U200" s="145">
        <f>ROUND(E200*T200,2)</f>
        <v>0</v>
      </c>
      <c r="V200" s="147"/>
      <c r="W200" s="147"/>
      <c r="X200" s="147"/>
      <c r="Y200" s="147"/>
      <c r="Z200" s="147"/>
      <c r="AA200" s="147"/>
      <c r="AB200" s="147"/>
      <c r="AC200" s="147"/>
      <c r="AD200" s="147"/>
      <c r="AE200" s="147" t="s">
        <v>171</v>
      </c>
      <c r="AF200" s="147"/>
      <c r="AG200" s="147"/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1" x14ac:dyDescent="0.25">
      <c r="A201" s="140"/>
      <c r="B201" s="140"/>
      <c r="C201" s="148" t="s">
        <v>611</v>
      </c>
      <c r="D201" s="149"/>
      <c r="E201" s="150">
        <v>1</v>
      </c>
      <c r="F201" s="144"/>
      <c r="G201" s="144"/>
      <c r="H201" s="144"/>
      <c r="I201" s="144"/>
      <c r="J201" s="144"/>
      <c r="K201" s="144"/>
      <c r="L201" s="144"/>
      <c r="M201" s="144"/>
      <c r="N201" s="145"/>
      <c r="O201" s="145"/>
      <c r="P201" s="145"/>
      <c r="Q201" s="145"/>
      <c r="R201" s="145"/>
      <c r="S201" s="145"/>
      <c r="T201" s="146"/>
      <c r="U201" s="145"/>
      <c r="V201" s="147"/>
      <c r="W201" s="147"/>
      <c r="X201" s="147"/>
      <c r="Y201" s="147"/>
      <c r="Z201" s="147"/>
      <c r="AA201" s="147"/>
      <c r="AB201" s="147"/>
      <c r="AC201" s="147"/>
      <c r="AD201" s="147"/>
      <c r="AE201" s="147" t="s">
        <v>105</v>
      </c>
      <c r="AF201" s="147">
        <v>0</v>
      </c>
      <c r="AG201" s="147"/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1" x14ac:dyDescent="0.25">
      <c r="A202" s="140"/>
      <c r="B202" s="140"/>
      <c r="C202" s="148" t="s">
        <v>612</v>
      </c>
      <c r="D202" s="149"/>
      <c r="E202" s="150">
        <v>1</v>
      </c>
      <c r="F202" s="144"/>
      <c r="G202" s="144"/>
      <c r="H202" s="144"/>
      <c r="I202" s="144"/>
      <c r="J202" s="144"/>
      <c r="K202" s="144"/>
      <c r="L202" s="144"/>
      <c r="M202" s="144"/>
      <c r="N202" s="145"/>
      <c r="O202" s="145"/>
      <c r="P202" s="145"/>
      <c r="Q202" s="145"/>
      <c r="R202" s="145"/>
      <c r="S202" s="145"/>
      <c r="T202" s="146"/>
      <c r="U202" s="145"/>
      <c r="V202" s="147"/>
      <c r="W202" s="147"/>
      <c r="X202" s="147"/>
      <c r="Y202" s="147"/>
      <c r="Z202" s="147"/>
      <c r="AA202" s="147"/>
      <c r="AB202" s="147"/>
      <c r="AC202" s="147"/>
      <c r="AD202" s="147"/>
      <c r="AE202" s="147" t="s">
        <v>105</v>
      </c>
      <c r="AF202" s="147">
        <v>0</v>
      </c>
      <c r="AG202" s="147"/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1" x14ac:dyDescent="0.25">
      <c r="A203" s="140">
        <v>60</v>
      </c>
      <c r="B203" s="140" t="s">
        <v>339</v>
      </c>
      <c r="C203" s="141" t="s">
        <v>340</v>
      </c>
      <c r="D203" s="142" t="s">
        <v>216</v>
      </c>
      <c r="E203" s="143">
        <v>2</v>
      </c>
      <c r="F203" s="144"/>
      <c r="G203" s="144">
        <f>E203*F203</f>
        <v>0</v>
      </c>
      <c r="H203" s="144">
        <v>875</v>
      </c>
      <c r="I203" s="144">
        <f>ROUND(E203*H203,2)</f>
        <v>1750</v>
      </c>
      <c r="J203" s="144">
        <v>0</v>
      </c>
      <c r="K203" s="144">
        <f>ROUND(E203*J203,2)</f>
        <v>0</v>
      </c>
      <c r="L203" s="144">
        <v>21</v>
      </c>
      <c r="M203" s="144">
        <f>G203*(1+L203/100)</f>
        <v>0</v>
      </c>
      <c r="N203" s="145">
        <v>1E-3</v>
      </c>
      <c r="O203" s="145">
        <f>ROUND(E203*N203,5)</f>
        <v>2E-3</v>
      </c>
      <c r="P203" s="145">
        <v>0</v>
      </c>
      <c r="Q203" s="145">
        <f>ROUND(E203*P203,5)</f>
        <v>0</v>
      </c>
      <c r="R203" s="145"/>
      <c r="S203" s="145"/>
      <c r="T203" s="146">
        <v>0</v>
      </c>
      <c r="U203" s="145">
        <f>ROUND(E203*T203,2)</f>
        <v>0</v>
      </c>
      <c r="V203" s="147"/>
      <c r="W203" s="147"/>
      <c r="X203" s="147"/>
      <c r="Y203" s="147"/>
      <c r="Z203" s="147"/>
      <c r="AA203" s="147"/>
      <c r="AB203" s="147"/>
      <c r="AC203" s="147"/>
      <c r="AD203" s="147"/>
      <c r="AE203" s="147" t="s">
        <v>171</v>
      </c>
      <c r="AF203" s="147"/>
      <c r="AG203" s="147"/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1" x14ac:dyDescent="0.25">
      <c r="A204" s="140"/>
      <c r="B204" s="140"/>
      <c r="C204" s="148" t="s">
        <v>611</v>
      </c>
      <c r="D204" s="149"/>
      <c r="E204" s="150">
        <v>1</v>
      </c>
      <c r="F204" s="144"/>
      <c r="G204" s="144"/>
      <c r="H204" s="144"/>
      <c r="I204" s="144"/>
      <c r="J204" s="144"/>
      <c r="K204" s="144"/>
      <c r="L204" s="144"/>
      <c r="M204" s="144"/>
      <c r="N204" s="145"/>
      <c r="O204" s="145"/>
      <c r="P204" s="145"/>
      <c r="Q204" s="145"/>
      <c r="R204" s="145"/>
      <c r="S204" s="145"/>
      <c r="T204" s="146"/>
      <c r="U204" s="145"/>
      <c r="V204" s="147"/>
      <c r="W204" s="147"/>
      <c r="X204" s="147"/>
      <c r="Y204" s="147"/>
      <c r="Z204" s="147"/>
      <c r="AA204" s="147"/>
      <c r="AB204" s="147"/>
      <c r="AC204" s="147"/>
      <c r="AD204" s="147"/>
      <c r="AE204" s="147" t="s">
        <v>105</v>
      </c>
      <c r="AF204" s="147">
        <v>0</v>
      </c>
      <c r="AG204" s="147"/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1" x14ac:dyDescent="0.25">
      <c r="A205" s="140"/>
      <c r="B205" s="140"/>
      <c r="C205" s="148" t="s">
        <v>612</v>
      </c>
      <c r="D205" s="149"/>
      <c r="E205" s="150">
        <v>1</v>
      </c>
      <c r="F205" s="144"/>
      <c r="G205" s="144"/>
      <c r="H205" s="144"/>
      <c r="I205" s="144"/>
      <c r="J205" s="144"/>
      <c r="K205" s="144"/>
      <c r="L205" s="144"/>
      <c r="M205" s="144"/>
      <c r="N205" s="145"/>
      <c r="O205" s="145"/>
      <c r="P205" s="145"/>
      <c r="Q205" s="145"/>
      <c r="R205" s="145"/>
      <c r="S205" s="145"/>
      <c r="T205" s="146"/>
      <c r="U205" s="145"/>
      <c r="V205" s="147"/>
      <c r="W205" s="147"/>
      <c r="X205" s="147"/>
      <c r="Y205" s="147"/>
      <c r="Z205" s="147"/>
      <c r="AA205" s="147"/>
      <c r="AB205" s="147"/>
      <c r="AC205" s="147"/>
      <c r="AD205" s="147"/>
      <c r="AE205" s="147" t="s">
        <v>105</v>
      </c>
      <c r="AF205" s="147">
        <v>0</v>
      </c>
      <c r="AG205" s="147"/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1" x14ac:dyDescent="0.25">
      <c r="A206" s="140">
        <v>61</v>
      </c>
      <c r="B206" s="140" t="s">
        <v>341</v>
      </c>
      <c r="C206" s="141" t="s">
        <v>342</v>
      </c>
      <c r="D206" s="142" t="s">
        <v>216</v>
      </c>
      <c r="E206" s="143">
        <v>4</v>
      </c>
      <c r="F206" s="144"/>
      <c r="G206" s="144">
        <f>E206*F206</f>
        <v>0</v>
      </c>
      <c r="H206" s="144">
        <v>350</v>
      </c>
      <c r="I206" s="144">
        <f>ROUND(E206*H206,2)</f>
        <v>1400</v>
      </c>
      <c r="J206" s="144">
        <v>0</v>
      </c>
      <c r="K206" s="144">
        <f>ROUND(E206*J206,2)</f>
        <v>0</v>
      </c>
      <c r="L206" s="144">
        <v>21</v>
      </c>
      <c r="M206" s="144">
        <f>G206*(1+L206/100)</f>
        <v>0</v>
      </c>
      <c r="N206" s="145">
        <v>2E-3</v>
      </c>
      <c r="O206" s="145">
        <f>ROUND(E206*N206,5)</f>
        <v>8.0000000000000002E-3</v>
      </c>
      <c r="P206" s="145">
        <v>0</v>
      </c>
      <c r="Q206" s="145">
        <f>ROUND(E206*P206,5)</f>
        <v>0</v>
      </c>
      <c r="R206" s="145"/>
      <c r="S206" s="145"/>
      <c r="T206" s="146">
        <v>0</v>
      </c>
      <c r="U206" s="145">
        <f>ROUND(E206*T206,2)</f>
        <v>0</v>
      </c>
      <c r="V206" s="147"/>
      <c r="W206" s="147"/>
      <c r="X206" s="147"/>
      <c r="Y206" s="147"/>
      <c r="Z206" s="147"/>
      <c r="AA206" s="147"/>
      <c r="AB206" s="147"/>
      <c r="AC206" s="147"/>
      <c r="AD206" s="147"/>
      <c r="AE206" s="147" t="s">
        <v>171</v>
      </c>
      <c r="AF206" s="147"/>
      <c r="AG206" s="147"/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1" x14ac:dyDescent="0.25">
      <c r="A207" s="140"/>
      <c r="B207" s="140"/>
      <c r="C207" s="148" t="s">
        <v>634</v>
      </c>
      <c r="D207" s="149"/>
      <c r="E207" s="150">
        <v>2</v>
      </c>
      <c r="F207" s="144"/>
      <c r="G207" s="144"/>
      <c r="H207" s="144"/>
      <c r="I207" s="144"/>
      <c r="J207" s="144"/>
      <c r="K207" s="144"/>
      <c r="L207" s="144"/>
      <c r="M207" s="144"/>
      <c r="N207" s="145"/>
      <c r="O207" s="145"/>
      <c r="P207" s="145"/>
      <c r="Q207" s="145"/>
      <c r="R207" s="145"/>
      <c r="S207" s="145"/>
      <c r="T207" s="146"/>
      <c r="U207" s="145"/>
      <c r="V207" s="147"/>
      <c r="W207" s="147"/>
      <c r="X207" s="147"/>
      <c r="Y207" s="147"/>
      <c r="Z207" s="147"/>
      <c r="AA207" s="147"/>
      <c r="AB207" s="147"/>
      <c r="AC207" s="147"/>
      <c r="AD207" s="147"/>
      <c r="AE207" s="147" t="s">
        <v>105</v>
      </c>
      <c r="AF207" s="147">
        <v>0</v>
      </c>
      <c r="AG207" s="147"/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1" x14ac:dyDescent="0.25">
      <c r="A208" s="140"/>
      <c r="B208" s="140"/>
      <c r="C208" s="148" t="s">
        <v>635</v>
      </c>
      <c r="D208" s="149"/>
      <c r="E208" s="150">
        <v>2</v>
      </c>
      <c r="F208" s="144"/>
      <c r="G208" s="144"/>
      <c r="H208" s="144"/>
      <c r="I208" s="144"/>
      <c r="J208" s="144"/>
      <c r="K208" s="144"/>
      <c r="L208" s="144"/>
      <c r="M208" s="144"/>
      <c r="N208" s="145"/>
      <c r="O208" s="145"/>
      <c r="P208" s="145"/>
      <c r="Q208" s="145"/>
      <c r="R208" s="145"/>
      <c r="S208" s="145"/>
      <c r="T208" s="146"/>
      <c r="U208" s="145"/>
      <c r="V208" s="147"/>
      <c r="W208" s="147"/>
      <c r="X208" s="147"/>
      <c r="Y208" s="147"/>
      <c r="Z208" s="147"/>
      <c r="AA208" s="147"/>
      <c r="AB208" s="147"/>
      <c r="AC208" s="147"/>
      <c r="AD208" s="147"/>
      <c r="AE208" s="147" t="s">
        <v>105</v>
      </c>
      <c r="AF208" s="147">
        <v>0</v>
      </c>
      <c r="AG208" s="147"/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1" x14ac:dyDescent="0.25">
      <c r="A209" s="140">
        <v>62</v>
      </c>
      <c r="B209" s="140" t="s">
        <v>344</v>
      </c>
      <c r="C209" s="141" t="s">
        <v>345</v>
      </c>
      <c r="D209" s="142" t="s">
        <v>216</v>
      </c>
      <c r="E209" s="143">
        <v>4</v>
      </c>
      <c r="F209" s="144"/>
      <c r="G209" s="144">
        <f>E209*F209</f>
        <v>0</v>
      </c>
      <c r="H209" s="144">
        <v>216</v>
      </c>
      <c r="I209" s="144">
        <f>ROUND(E209*H209,2)</f>
        <v>864</v>
      </c>
      <c r="J209" s="144">
        <v>0</v>
      </c>
      <c r="K209" s="144">
        <f>ROUND(E209*J209,2)</f>
        <v>0</v>
      </c>
      <c r="L209" s="144">
        <v>21</v>
      </c>
      <c r="M209" s="144">
        <f>G209*(1+L209/100)</f>
        <v>0</v>
      </c>
      <c r="N209" s="145">
        <v>1.3999999999999999E-4</v>
      </c>
      <c r="O209" s="145">
        <f>ROUND(E209*N209,5)</f>
        <v>5.5999999999999995E-4</v>
      </c>
      <c r="P209" s="145">
        <v>0</v>
      </c>
      <c r="Q209" s="145">
        <f>ROUND(E209*P209,5)</f>
        <v>0</v>
      </c>
      <c r="R209" s="145"/>
      <c r="S209" s="145"/>
      <c r="T209" s="146">
        <v>0</v>
      </c>
      <c r="U209" s="145">
        <f>ROUND(E209*T209,2)</f>
        <v>0</v>
      </c>
      <c r="V209" s="147"/>
      <c r="W209" s="147"/>
      <c r="X209" s="147"/>
      <c r="Y209" s="147"/>
      <c r="Z209" s="147"/>
      <c r="AA209" s="147"/>
      <c r="AB209" s="147"/>
      <c r="AC209" s="147"/>
      <c r="AD209" s="147"/>
      <c r="AE209" s="147" t="s">
        <v>171</v>
      </c>
      <c r="AF209" s="147"/>
      <c r="AG209" s="147"/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1" x14ac:dyDescent="0.25">
      <c r="A210" s="140"/>
      <c r="B210" s="140"/>
      <c r="C210" s="148" t="s">
        <v>634</v>
      </c>
      <c r="D210" s="149"/>
      <c r="E210" s="150">
        <v>2</v>
      </c>
      <c r="F210" s="144"/>
      <c r="G210" s="144"/>
      <c r="H210" s="144"/>
      <c r="I210" s="144"/>
      <c r="J210" s="144"/>
      <c r="K210" s="144"/>
      <c r="L210" s="144"/>
      <c r="M210" s="144"/>
      <c r="N210" s="145"/>
      <c r="O210" s="145"/>
      <c r="P210" s="145"/>
      <c r="Q210" s="145"/>
      <c r="R210" s="145"/>
      <c r="S210" s="145"/>
      <c r="T210" s="146"/>
      <c r="U210" s="145"/>
      <c r="V210" s="147"/>
      <c r="W210" s="147"/>
      <c r="X210" s="147"/>
      <c r="Y210" s="147"/>
      <c r="Z210" s="147"/>
      <c r="AA210" s="147"/>
      <c r="AB210" s="147"/>
      <c r="AC210" s="147"/>
      <c r="AD210" s="147"/>
      <c r="AE210" s="147" t="s">
        <v>105</v>
      </c>
      <c r="AF210" s="147">
        <v>0</v>
      </c>
      <c r="AG210" s="147"/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1" x14ac:dyDescent="0.25">
      <c r="A211" s="140"/>
      <c r="B211" s="140"/>
      <c r="C211" s="148" t="s">
        <v>635</v>
      </c>
      <c r="D211" s="149"/>
      <c r="E211" s="150">
        <v>2</v>
      </c>
      <c r="F211" s="144"/>
      <c r="G211" s="144"/>
      <c r="H211" s="144"/>
      <c r="I211" s="144"/>
      <c r="J211" s="144"/>
      <c r="K211" s="144"/>
      <c r="L211" s="144"/>
      <c r="M211" s="144"/>
      <c r="N211" s="145"/>
      <c r="O211" s="145"/>
      <c r="P211" s="145"/>
      <c r="Q211" s="145"/>
      <c r="R211" s="145"/>
      <c r="S211" s="145"/>
      <c r="T211" s="146"/>
      <c r="U211" s="145"/>
      <c r="V211" s="147"/>
      <c r="W211" s="147"/>
      <c r="X211" s="147"/>
      <c r="Y211" s="147"/>
      <c r="Z211" s="147"/>
      <c r="AA211" s="147"/>
      <c r="AB211" s="147"/>
      <c r="AC211" s="147"/>
      <c r="AD211" s="147"/>
      <c r="AE211" s="147" t="s">
        <v>105</v>
      </c>
      <c r="AF211" s="147">
        <v>0</v>
      </c>
      <c r="AG211" s="147"/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1" x14ac:dyDescent="0.25">
      <c r="A212" s="140">
        <v>63</v>
      </c>
      <c r="B212" s="140" t="s">
        <v>636</v>
      </c>
      <c r="C212" s="141" t="s">
        <v>637</v>
      </c>
      <c r="D212" s="142" t="s">
        <v>118</v>
      </c>
      <c r="E212" s="143">
        <v>60</v>
      </c>
      <c r="F212" s="144"/>
      <c r="G212" s="144">
        <f>E212*F212</f>
        <v>0</v>
      </c>
      <c r="H212" s="144">
        <v>0</v>
      </c>
      <c r="I212" s="144">
        <f>ROUND(E212*H212,2)</f>
        <v>0</v>
      </c>
      <c r="J212" s="144">
        <v>99</v>
      </c>
      <c r="K212" s="144">
        <f>ROUND(E212*J212,2)</f>
        <v>5940</v>
      </c>
      <c r="L212" s="144">
        <v>21</v>
      </c>
      <c r="M212" s="144">
        <f>G212*(1+L212/100)</f>
        <v>0</v>
      </c>
      <c r="N212" s="145">
        <v>0</v>
      </c>
      <c r="O212" s="145">
        <f>ROUND(E212*N212,5)</f>
        <v>0</v>
      </c>
      <c r="P212" s="145">
        <v>0</v>
      </c>
      <c r="Q212" s="145">
        <f>ROUND(E212*P212,5)</f>
        <v>0</v>
      </c>
      <c r="R212" s="145"/>
      <c r="S212" s="145"/>
      <c r="T212" s="146">
        <v>5.0999999999999997E-2</v>
      </c>
      <c r="U212" s="145">
        <f>ROUND(E212*T212,2)</f>
        <v>3.06</v>
      </c>
      <c r="V212" s="147"/>
      <c r="W212" s="147"/>
      <c r="X212" s="147"/>
      <c r="Y212" s="147"/>
      <c r="Z212" s="147"/>
      <c r="AA212" s="147"/>
      <c r="AB212" s="147"/>
      <c r="AC212" s="147"/>
      <c r="AD212" s="147"/>
      <c r="AE212" s="147" t="s">
        <v>103</v>
      </c>
      <c r="AF212" s="147"/>
      <c r="AG212" s="147"/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1" x14ac:dyDescent="0.25">
      <c r="A213" s="140"/>
      <c r="B213" s="140"/>
      <c r="C213" s="148" t="s">
        <v>638</v>
      </c>
      <c r="D213" s="149"/>
      <c r="E213" s="150">
        <v>60</v>
      </c>
      <c r="F213" s="144"/>
      <c r="G213" s="144"/>
      <c r="H213" s="144"/>
      <c r="I213" s="144"/>
      <c r="J213" s="144"/>
      <c r="K213" s="144"/>
      <c r="L213" s="144"/>
      <c r="M213" s="144"/>
      <c r="N213" s="145"/>
      <c r="O213" s="145"/>
      <c r="P213" s="145"/>
      <c r="Q213" s="145"/>
      <c r="R213" s="145"/>
      <c r="S213" s="145"/>
      <c r="T213" s="146"/>
      <c r="U213" s="145"/>
      <c r="V213" s="147"/>
      <c r="W213" s="147"/>
      <c r="X213" s="147"/>
      <c r="Y213" s="147"/>
      <c r="Z213" s="147"/>
      <c r="AA213" s="147"/>
      <c r="AB213" s="147"/>
      <c r="AC213" s="147"/>
      <c r="AD213" s="147"/>
      <c r="AE213" s="147" t="s">
        <v>105</v>
      </c>
      <c r="AF213" s="147">
        <v>0</v>
      </c>
      <c r="AG213" s="147"/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1" x14ac:dyDescent="0.25">
      <c r="A214" s="140">
        <v>64</v>
      </c>
      <c r="B214" s="140" t="s">
        <v>348</v>
      </c>
      <c r="C214" s="141" t="s">
        <v>349</v>
      </c>
      <c r="D214" s="142" t="s">
        <v>118</v>
      </c>
      <c r="E214" s="143">
        <v>114.4</v>
      </c>
      <c r="F214" s="144"/>
      <c r="G214" s="144">
        <f>E214*F214</f>
        <v>0</v>
      </c>
      <c r="H214" s="144">
        <v>1.58</v>
      </c>
      <c r="I214" s="144">
        <f>ROUND(E214*H214,2)</f>
        <v>180.75</v>
      </c>
      <c r="J214" s="144">
        <v>26.32</v>
      </c>
      <c r="K214" s="144">
        <f>ROUND(E214*J214,2)</f>
        <v>3011.01</v>
      </c>
      <c r="L214" s="144">
        <v>21</v>
      </c>
      <c r="M214" s="144">
        <f>G214*(1+L214/100)</f>
        <v>0</v>
      </c>
      <c r="N214" s="145">
        <v>0</v>
      </c>
      <c r="O214" s="145">
        <f>ROUND(E214*N214,5)</f>
        <v>0</v>
      </c>
      <c r="P214" s="145">
        <v>0</v>
      </c>
      <c r="Q214" s="145">
        <f>ROUND(E214*P214,5)</f>
        <v>0</v>
      </c>
      <c r="R214" s="145"/>
      <c r="S214" s="145"/>
      <c r="T214" s="146">
        <v>5.5E-2</v>
      </c>
      <c r="U214" s="145">
        <f>ROUND(E214*T214,2)</f>
        <v>6.29</v>
      </c>
      <c r="V214" s="147"/>
      <c r="W214" s="147"/>
      <c r="X214" s="147"/>
      <c r="Y214" s="147"/>
      <c r="Z214" s="147"/>
      <c r="AA214" s="147"/>
      <c r="AB214" s="147"/>
      <c r="AC214" s="147"/>
      <c r="AD214" s="147"/>
      <c r="AE214" s="147" t="s">
        <v>103</v>
      </c>
      <c r="AF214" s="147"/>
      <c r="AG214" s="147"/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1" x14ac:dyDescent="0.25">
      <c r="A215" s="140"/>
      <c r="B215" s="140"/>
      <c r="C215" s="148" t="s">
        <v>639</v>
      </c>
      <c r="D215" s="149"/>
      <c r="E215" s="150">
        <v>114.4</v>
      </c>
      <c r="F215" s="144"/>
      <c r="G215" s="144"/>
      <c r="H215" s="144"/>
      <c r="I215" s="144"/>
      <c r="J215" s="144"/>
      <c r="K215" s="144"/>
      <c r="L215" s="144"/>
      <c r="M215" s="144"/>
      <c r="N215" s="145"/>
      <c r="O215" s="145"/>
      <c r="P215" s="145"/>
      <c r="Q215" s="145"/>
      <c r="R215" s="145"/>
      <c r="S215" s="145"/>
      <c r="T215" s="146"/>
      <c r="U215" s="145"/>
      <c r="V215" s="147"/>
      <c r="W215" s="147"/>
      <c r="X215" s="147"/>
      <c r="Y215" s="147"/>
      <c r="Z215" s="147"/>
      <c r="AA215" s="147"/>
      <c r="AB215" s="147"/>
      <c r="AC215" s="147"/>
      <c r="AD215" s="147"/>
      <c r="AE215" s="147" t="s">
        <v>105</v>
      </c>
      <c r="AF215" s="147">
        <v>0</v>
      </c>
      <c r="AG215" s="147"/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1" x14ac:dyDescent="0.25">
      <c r="A216" s="140">
        <v>65</v>
      </c>
      <c r="B216" s="140" t="s">
        <v>351</v>
      </c>
      <c r="C216" s="141" t="s">
        <v>352</v>
      </c>
      <c r="D216" s="142" t="s">
        <v>118</v>
      </c>
      <c r="E216" s="143">
        <v>114.4</v>
      </c>
      <c r="F216" s="144"/>
      <c r="G216" s="144">
        <f>E216*F216</f>
        <v>0</v>
      </c>
      <c r="H216" s="144">
        <v>6.33</v>
      </c>
      <c r="I216" s="144">
        <f>ROUND(E216*H216,2)</f>
        <v>724.15</v>
      </c>
      <c r="J216" s="144">
        <v>192.17</v>
      </c>
      <c r="K216" s="144">
        <f>ROUND(E216*J216,2)</f>
        <v>21984.25</v>
      </c>
      <c r="L216" s="144">
        <v>21</v>
      </c>
      <c r="M216" s="144">
        <f>G216*(1+L216/100)</f>
        <v>0</v>
      </c>
      <c r="N216" s="145">
        <v>0</v>
      </c>
      <c r="O216" s="145">
        <f>ROUND(E216*N216,5)</f>
        <v>0</v>
      </c>
      <c r="P216" s="145">
        <v>0</v>
      </c>
      <c r="Q216" s="145">
        <f>ROUND(E216*P216,5)</f>
        <v>0</v>
      </c>
      <c r="R216" s="145"/>
      <c r="S216" s="145"/>
      <c r="T216" s="146">
        <v>0.4</v>
      </c>
      <c r="U216" s="145">
        <f>ROUND(E216*T216,2)</f>
        <v>45.76</v>
      </c>
      <c r="V216" s="147"/>
      <c r="W216" s="147"/>
      <c r="X216" s="147"/>
      <c r="Y216" s="147"/>
      <c r="Z216" s="147"/>
      <c r="AA216" s="147"/>
      <c r="AB216" s="147"/>
      <c r="AC216" s="147"/>
      <c r="AD216" s="147"/>
      <c r="AE216" s="147" t="s">
        <v>103</v>
      </c>
      <c r="AF216" s="147"/>
      <c r="AG216" s="147"/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1" x14ac:dyDescent="0.25">
      <c r="A217" s="140"/>
      <c r="B217" s="140"/>
      <c r="C217" s="148" t="s">
        <v>639</v>
      </c>
      <c r="D217" s="149"/>
      <c r="E217" s="150">
        <v>114.4</v>
      </c>
      <c r="F217" s="144"/>
      <c r="G217" s="144"/>
      <c r="H217" s="144"/>
      <c r="I217" s="144"/>
      <c r="J217" s="144"/>
      <c r="K217" s="144"/>
      <c r="L217" s="144"/>
      <c r="M217" s="144"/>
      <c r="N217" s="145"/>
      <c r="O217" s="145"/>
      <c r="P217" s="145"/>
      <c r="Q217" s="145"/>
      <c r="R217" s="145"/>
      <c r="S217" s="145"/>
      <c r="T217" s="146"/>
      <c r="U217" s="145"/>
      <c r="V217" s="147"/>
      <c r="W217" s="147"/>
      <c r="X217" s="147"/>
      <c r="Y217" s="147"/>
      <c r="Z217" s="147"/>
      <c r="AA217" s="147"/>
      <c r="AB217" s="147"/>
      <c r="AC217" s="147"/>
      <c r="AD217" s="147"/>
      <c r="AE217" s="147" t="s">
        <v>105</v>
      </c>
      <c r="AF217" s="147">
        <v>0</v>
      </c>
      <c r="AG217" s="147"/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1" x14ac:dyDescent="0.25">
      <c r="A218" s="140">
        <v>66</v>
      </c>
      <c r="B218" s="140" t="s">
        <v>640</v>
      </c>
      <c r="C218" s="141" t="s">
        <v>641</v>
      </c>
      <c r="D218" s="142" t="s">
        <v>216</v>
      </c>
      <c r="E218" s="143">
        <v>1</v>
      </c>
      <c r="F218" s="144"/>
      <c r="G218" s="144">
        <f>E218*F218</f>
        <v>0</v>
      </c>
      <c r="H218" s="144">
        <v>5659.91</v>
      </c>
      <c r="I218" s="144">
        <f>ROUND(E218*H218,2)</f>
        <v>5659.91</v>
      </c>
      <c r="J218" s="144">
        <v>12170.09</v>
      </c>
      <c r="K218" s="144">
        <f>ROUND(E218*J218,2)</f>
        <v>12170.09</v>
      </c>
      <c r="L218" s="144">
        <v>21</v>
      </c>
      <c r="M218" s="144">
        <f>G218*(1+L218/100)</f>
        <v>0</v>
      </c>
      <c r="N218" s="145">
        <v>3.6497299999999999</v>
      </c>
      <c r="O218" s="145">
        <f>ROUND(E218*N218,5)</f>
        <v>3.6497299999999999</v>
      </c>
      <c r="P218" s="145">
        <v>0</v>
      </c>
      <c r="Q218" s="145">
        <f>ROUND(E218*P218,5)</f>
        <v>0</v>
      </c>
      <c r="R218" s="145"/>
      <c r="S218" s="145"/>
      <c r="T218" s="146">
        <v>23.977</v>
      </c>
      <c r="U218" s="145">
        <f>ROUND(E218*T218,2)</f>
        <v>23.98</v>
      </c>
      <c r="V218" s="147"/>
      <c r="W218" s="147"/>
      <c r="X218" s="147"/>
      <c r="Y218" s="147"/>
      <c r="Z218" s="147"/>
      <c r="AA218" s="147"/>
      <c r="AB218" s="147"/>
      <c r="AC218" s="147"/>
      <c r="AD218" s="147"/>
      <c r="AE218" s="147" t="s">
        <v>103</v>
      </c>
      <c r="AF218" s="147"/>
      <c r="AG218" s="147"/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1" x14ac:dyDescent="0.25">
      <c r="A219" s="140"/>
      <c r="B219" s="140"/>
      <c r="C219" s="148" t="s">
        <v>528</v>
      </c>
      <c r="D219" s="149"/>
      <c r="E219" s="150">
        <v>1</v>
      </c>
      <c r="F219" s="144"/>
      <c r="G219" s="144"/>
      <c r="H219" s="144"/>
      <c r="I219" s="144"/>
      <c r="J219" s="144"/>
      <c r="K219" s="144"/>
      <c r="L219" s="144"/>
      <c r="M219" s="144"/>
      <c r="N219" s="145"/>
      <c r="O219" s="145"/>
      <c r="P219" s="145"/>
      <c r="Q219" s="145"/>
      <c r="R219" s="145"/>
      <c r="S219" s="145"/>
      <c r="T219" s="146"/>
      <c r="U219" s="145"/>
      <c r="V219" s="147"/>
      <c r="W219" s="147"/>
      <c r="X219" s="147"/>
      <c r="Y219" s="147"/>
      <c r="Z219" s="147"/>
      <c r="AA219" s="147"/>
      <c r="AB219" s="147"/>
      <c r="AC219" s="147"/>
      <c r="AD219" s="147"/>
      <c r="AE219" s="147" t="s">
        <v>105</v>
      </c>
      <c r="AF219" s="147">
        <v>0</v>
      </c>
      <c r="AG219" s="147"/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1" x14ac:dyDescent="0.25">
      <c r="A220" s="140">
        <v>67</v>
      </c>
      <c r="B220" s="140" t="s">
        <v>346</v>
      </c>
      <c r="C220" s="141" t="s">
        <v>642</v>
      </c>
      <c r="D220" s="142" t="s">
        <v>216</v>
      </c>
      <c r="E220" s="143">
        <v>5</v>
      </c>
      <c r="F220" s="144"/>
      <c r="G220" s="144">
        <f>E220*F220</f>
        <v>0</v>
      </c>
      <c r="H220" s="144">
        <v>747.05</v>
      </c>
      <c r="I220" s="144">
        <f>ROUND(E220*H220,2)</f>
        <v>3735.25</v>
      </c>
      <c r="J220" s="144">
        <v>1647.95</v>
      </c>
      <c r="K220" s="144">
        <f>ROUND(E220*J220,2)</f>
        <v>8239.75</v>
      </c>
      <c r="L220" s="144">
        <v>21</v>
      </c>
      <c r="M220" s="144">
        <f>G220*(1+L220/100)</f>
        <v>0</v>
      </c>
      <c r="N220" s="145">
        <v>0.43093999999999999</v>
      </c>
      <c r="O220" s="145">
        <f>ROUND(E220*N220,5)</f>
        <v>2.1547000000000001</v>
      </c>
      <c r="P220" s="145">
        <v>0</v>
      </c>
      <c r="Q220" s="145">
        <f>ROUND(E220*P220,5)</f>
        <v>0</v>
      </c>
      <c r="R220" s="145"/>
      <c r="S220" s="145"/>
      <c r="T220" s="146">
        <v>3.8170000000000002</v>
      </c>
      <c r="U220" s="145">
        <f>ROUND(E220*T220,2)</f>
        <v>19.09</v>
      </c>
      <c r="V220" s="147"/>
      <c r="W220" s="147"/>
      <c r="X220" s="147"/>
      <c r="Y220" s="147"/>
      <c r="Z220" s="147"/>
      <c r="AA220" s="147"/>
      <c r="AB220" s="147"/>
      <c r="AC220" s="147"/>
      <c r="AD220" s="147"/>
      <c r="AE220" s="147" t="s">
        <v>103</v>
      </c>
      <c r="AF220" s="147"/>
      <c r="AG220" s="147"/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1" x14ac:dyDescent="0.25">
      <c r="A221" s="140"/>
      <c r="B221" s="140"/>
      <c r="C221" s="148" t="s">
        <v>609</v>
      </c>
      <c r="D221" s="149"/>
      <c r="E221" s="150">
        <v>1</v>
      </c>
      <c r="F221" s="144"/>
      <c r="G221" s="144"/>
      <c r="H221" s="144"/>
      <c r="I221" s="144"/>
      <c r="J221" s="144"/>
      <c r="K221" s="144"/>
      <c r="L221" s="144"/>
      <c r="M221" s="144"/>
      <c r="N221" s="145"/>
      <c r="O221" s="145"/>
      <c r="P221" s="145"/>
      <c r="Q221" s="145"/>
      <c r="R221" s="145"/>
      <c r="S221" s="145"/>
      <c r="T221" s="146"/>
      <c r="U221" s="145"/>
      <c r="V221" s="147"/>
      <c r="W221" s="147"/>
      <c r="X221" s="147"/>
      <c r="Y221" s="147"/>
      <c r="Z221" s="147"/>
      <c r="AA221" s="147"/>
      <c r="AB221" s="147"/>
      <c r="AC221" s="147"/>
      <c r="AD221" s="147"/>
      <c r="AE221" s="147" t="s">
        <v>105</v>
      </c>
      <c r="AF221" s="147">
        <v>0</v>
      </c>
      <c r="AG221" s="147"/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1" x14ac:dyDescent="0.25">
      <c r="A222" s="140"/>
      <c r="B222" s="140"/>
      <c r="C222" s="148" t="s">
        <v>528</v>
      </c>
      <c r="D222" s="149"/>
      <c r="E222" s="150">
        <v>1</v>
      </c>
      <c r="F222" s="144"/>
      <c r="G222" s="144"/>
      <c r="H222" s="144"/>
      <c r="I222" s="144"/>
      <c r="J222" s="144"/>
      <c r="K222" s="144"/>
      <c r="L222" s="144"/>
      <c r="M222" s="144"/>
      <c r="N222" s="145"/>
      <c r="O222" s="145"/>
      <c r="P222" s="145"/>
      <c r="Q222" s="145"/>
      <c r="R222" s="145"/>
      <c r="S222" s="145"/>
      <c r="T222" s="146"/>
      <c r="U222" s="145"/>
      <c r="V222" s="147"/>
      <c r="W222" s="147"/>
      <c r="X222" s="147"/>
      <c r="Y222" s="147"/>
      <c r="Z222" s="147"/>
      <c r="AA222" s="147"/>
      <c r="AB222" s="147"/>
      <c r="AC222" s="147"/>
      <c r="AD222" s="147"/>
      <c r="AE222" s="147" t="s">
        <v>105</v>
      </c>
      <c r="AF222" s="147">
        <v>0</v>
      </c>
      <c r="AG222" s="147"/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1" x14ac:dyDescent="0.25">
      <c r="A223" s="140"/>
      <c r="B223" s="140"/>
      <c r="C223" s="148" t="s">
        <v>610</v>
      </c>
      <c r="D223" s="149"/>
      <c r="E223" s="150">
        <v>1</v>
      </c>
      <c r="F223" s="144"/>
      <c r="G223" s="144"/>
      <c r="H223" s="144"/>
      <c r="I223" s="144"/>
      <c r="J223" s="144"/>
      <c r="K223" s="144"/>
      <c r="L223" s="144"/>
      <c r="M223" s="144"/>
      <c r="N223" s="145"/>
      <c r="O223" s="145"/>
      <c r="P223" s="145"/>
      <c r="Q223" s="145"/>
      <c r="R223" s="145"/>
      <c r="S223" s="145"/>
      <c r="T223" s="146"/>
      <c r="U223" s="145"/>
      <c r="V223" s="147"/>
      <c r="W223" s="147"/>
      <c r="X223" s="147"/>
      <c r="Y223" s="147"/>
      <c r="Z223" s="147"/>
      <c r="AA223" s="147"/>
      <c r="AB223" s="147"/>
      <c r="AC223" s="147"/>
      <c r="AD223" s="147"/>
      <c r="AE223" s="147" t="s">
        <v>105</v>
      </c>
      <c r="AF223" s="147">
        <v>0</v>
      </c>
      <c r="AG223" s="147"/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1" x14ac:dyDescent="0.25">
      <c r="A224" s="140"/>
      <c r="B224" s="140"/>
      <c r="C224" s="148" t="s">
        <v>611</v>
      </c>
      <c r="D224" s="149"/>
      <c r="E224" s="150">
        <v>1</v>
      </c>
      <c r="F224" s="144"/>
      <c r="G224" s="144"/>
      <c r="H224" s="144"/>
      <c r="I224" s="144"/>
      <c r="J224" s="144"/>
      <c r="K224" s="144"/>
      <c r="L224" s="144"/>
      <c r="M224" s="144"/>
      <c r="N224" s="145"/>
      <c r="O224" s="145"/>
      <c r="P224" s="145"/>
      <c r="Q224" s="145"/>
      <c r="R224" s="145"/>
      <c r="S224" s="145"/>
      <c r="T224" s="146"/>
      <c r="U224" s="145"/>
      <c r="V224" s="147"/>
      <c r="W224" s="147"/>
      <c r="X224" s="147"/>
      <c r="Y224" s="147"/>
      <c r="Z224" s="147"/>
      <c r="AA224" s="147"/>
      <c r="AB224" s="147"/>
      <c r="AC224" s="147"/>
      <c r="AD224" s="147"/>
      <c r="AE224" s="147" t="s">
        <v>105</v>
      </c>
      <c r="AF224" s="147">
        <v>0</v>
      </c>
      <c r="AG224" s="147"/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1" x14ac:dyDescent="0.25">
      <c r="A225" s="140"/>
      <c r="B225" s="140"/>
      <c r="C225" s="148" t="s">
        <v>612</v>
      </c>
      <c r="D225" s="149"/>
      <c r="E225" s="150">
        <v>1</v>
      </c>
      <c r="F225" s="144"/>
      <c r="G225" s="144"/>
      <c r="H225" s="144"/>
      <c r="I225" s="144"/>
      <c r="J225" s="144"/>
      <c r="K225" s="144"/>
      <c r="L225" s="144"/>
      <c r="M225" s="144"/>
      <c r="N225" s="145"/>
      <c r="O225" s="145"/>
      <c r="P225" s="145"/>
      <c r="Q225" s="145"/>
      <c r="R225" s="145"/>
      <c r="S225" s="145"/>
      <c r="T225" s="146"/>
      <c r="U225" s="145"/>
      <c r="V225" s="147"/>
      <c r="W225" s="147"/>
      <c r="X225" s="147"/>
      <c r="Y225" s="147"/>
      <c r="Z225" s="147"/>
      <c r="AA225" s="147"/>
      <c r="AB225" s="147"/>
      <c r="AC225" s="147"/>
      <c r="AD225" s="147"/>
      <c r="AE225" s="147" t="s">
        <v>105</v>
      </c>
      <c r="AF225" s="147">
        <v>0</v>
      </c>
      <c r="AG225" s="147"/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x14ac:dyDescent="0.25">
      <c r="A226" s="151" t="s">
        <v>98</v>
      </c>
      <c r="B226" s="151" t="s">
        <v>60</v>
      </c>
      <c r="C226" s="152" t="s">
        <v>61</v>
      </c>
      <c r="D226" s="153"/>
      <c r="E226" s="154"/>
      <c r="F226" s="155"/>
      <c r="G226" s="155">
        <f>SUMIF(AE227:AE266,"&lt;&gt;NOR",G227:G266)</f>
        <v>0</v>
      </c>
      <c r="H226" s="155"/>
      <c r="I226" s="155">
        <f>SUM(I227:I266)</f>
        <v>151644.12</v>
      </c>
      <c r="J226" s="155"/>
      <c r="K226" s="155">
        <f>SUM(K227:K266)</f>
        <v>88120.78</v>
      </c>
      <c r="L226" s="155"/>
      <c r="M226" s="155">
        <f>SUM(M227:M266)</f>
        <v>0</v>
      </c>
      <c r="N226" s="156"/>
      <c r="O226" s="156">
        <f>SUM(O227:O266)</f>
        <v>120.31833000000002</v>
      </c>
      <c r="P226" s="156"/>
      <c r="Q226" s="156">
        <f>SUM(Q227:Q266)</f>
        <v>0.16</v>
      </c>
      <c r="R226" s="156"/>
      <c r="S226" s="156"/>
      <c r="T226" s="157"/>
      <c r="U226" s="156">
        <f>SUM(U227:U266)</f>
        <v>133.47</v>
      </c>
      <c r="AE226" t="s">
        <v>99</v>
      </c>
    </row>
    <row r="227" spans="1:60" outlineLevel="1" x14ac:dyDescent="0.25">
      <c r="A227" s="140">
        <v>68</v>
      </c>
      <c r="B227" s="140" t="s">
        <v>355</v>
      </c>
      <c r="C227" s="141" t="s">
        <v>356</v>
      </c>
      <c r="D227" s="142" t="s">
        <v>118</v>
      </c>
      <c r="E227" s="143">
        <v>186</v>
      </c>
      <c r="F227" s="144"/>
      <c r="G227" s="144">
        <f>E227*F227</f>
        <v>0</v>
      </c>
      <c r="H227" s="144">
        <v>46.75</v>
      </c>
      <c r="I227" s="144">
        <f>ROUND(E227*H227,2)</f>
        <v>8695.5</v>
      </c>
      <c r="J227" s="144">
        <v>31.450000000000003</v>
      </c>
      <c r="K227" s="144">
        <f>ROUND(E227*J227,2)</f>
        <v>5849.7</v>
      </c>
      <c r="L227" s="144">
        <v>21</v>
      </c>
      <c r="M227" s="144">
        <f>G227*(1+L227/100)</f>
        <v>0</v>
      </c>
      <c r="N227" s="145">
        <v>0</v>
      </c>
      <c r="O227" s="145">
        <f>ROUND(E227*N227,5)</f>
        <v>0</v>
      </c>
      <c r="P227" s="145">
        <v>0</v>
      </c>
      <c r="Q227" s="145">
        <f>ROUND(E227*P227,5)</f>
        <v>0</v>
      </c>
      <c r="R227" s="145"/>
      <c r="S227" s="145"/>
      <c r="T227" s="146">
        <v>3.6999999999999998E-2</v>
      </c>
      <c r="U227" s="145">
        <f>ROUND(E227*T227,2)</f>
        <v>6.88</v>
      </c>
      <c r="V227" s="147"/>
      <c r="W227" s="147"/>
      <c r="X227" s="147"/>
      <c r="Y227" s="147"/>
      <c r="Z227" s="147"/>
      <c r="AA227" s="147"/>
      <c r="AB227" s="147"/>
      <c r="AC227" s="147"/>
      <c r="AD227" s="147"/>
      <c r="AE227" s="147" t="s">
        <v>103</v>
      </c>
      <c r="AF227" s="147"/>
      <c r="AG227" s="147"/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1" x14ac:dyDescent="0.25">
      <c r="A228" s="140"/>
      <c r="B228" s="140"/>
      <c r="C228" s="148" t="s">
        <v>643</v>
      </c>
      <c r="D228" s="149"/>
      <c r="E228" s="150">
        <v>186</v>
      </c>
      <c r="F228" s="144"/>
      <c r="G228" s="144"/>
      <c r="H228" s="144"/>
      <c r="I228" s="144"/>
      <c r="J228" s="144"/>
      <c r="K228" s="144"/>
      <c r="L228" s="144"/>
      <c r="M228" s="144"/>
      <c r="N228" s="145"/>
      <c r="O228" s="145"/>
      <c r="P228" s="145"/>
      <c r="Q228" s="145"/>
      <c r="R228" s="145"/>
      <c r="S228" s="145"/>
      <c r="T228" s="146"/>
      <c r="U228" s="145"/>
      <c r="V228" s="147"/>
      <c r="W228" s="147"/>
      <c r="X228" s="147"/>
      <c r="Y228" s="147"/>
      <c r="Z228" s="147"/>
      <c r="AA228" s="147"/>
      <c r="AB228" s="147"/>
      <c r="AC228" s="147"/>
      <c r="AD228" s="147"/>
      <c r="AE228" s="147" t="s">
        <v>105</v>
      </c>
      <c r="AF228" s="147">
        <v>0</v>
      </c>
      <c r="AG228" s="147"/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1" x14ac:dyDescent="0.25">
      <c r="A229" s="140">
        <v>69</v>
      </c>
      <c r="B229" s="140" t="s">
        <v>359</v>
      </c>
      <c r="C229" s="141" t="s">
        <v>360</v>
      </c>
      <c r="D229" s="142" t="s">
        <v>216</v>
      </c>
      <c r="E229" s="143">
        <v>5</v>
      </c>
      <c r="F229" s="144"/>
      <c r="G229" s="144">
        <f>E229*F229</f>
        <v>0</v>
      </c>
      <c r="H229" s="144">
        <v>1248.44</v>
      </c>
      <c r="I229" s="144">
        <f>ROUND(E229*H229,2)</f>
        <v>6242.2</v>
      </c>
      <c r="J229" s="144">
        <v>243.55999999999995</v>
      </c>
      <c r="K229" s="144">
        <f>ROUND(E229*J229,2)</f>
        <v>1217.8</v>
      </c>
      <c r="L229" s="144">
        <v>21</v>
      </c>
      <c r="M229" s="144">
        <f>G229*(1+L229/100)</f>
        <v>0</v>
      </c>
      <c r="N229" s="145">
        <v>1.6167899999999999</v>
      </c>
      <c r="O229" s="145">
        <f>ROUND(E229*N229,5)</f>
        <v>8.0839499999999997</v>
      </c>
      <c r="P229" s="145">
        <v>0</v>
      </c>
      <c r="Q229" s="145">
        <f>ROUND(E229*P229,5)</f>
        <v>0</v>
      </c>
      <c r="R229" s="145"/>
      <c r="S229" s="145"/>
      <c r="T229" s="146">
        <v>0.57999999999999996</v>
      </c>
      <c r="U229" s="145">
        <f>ROUND(E229*T229,2)</f>
        <v>2.9</v>
      </c>
      <c r="V229" s="147"/>
      <c r="W229" s="147"/>
      <c r="X229" s="147"/>
      <c r="Y229" s="147"/>
      <c r="Z229" s="147"/>
      <c r="AA229" s="147"/>
      <c r="AB229" s="147"/>
      <c r="AC229" s="147"/>
      <c r="AD229" s="147"/>
      <c r="AE229" s="147" t="s">
        <v>103</v>
      </c>
      <c r="AF229" s="147"/>
      <c r="AG229" s="147"/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1" x14ac:dyDescent="0.25">
      <c r="A230" s="140"/>
      <c r="B230" s="140"/>
      <c r="C230" s="148" t="s">
        <v>609</v>
      </c>
      <c r="D230" s="149"/>
      <c r="E230" s="150">
        <v>1</v>
      </c>
      <c r="F230" s="144"/>
      <c r="G230" s="144"/>
      <c r="H230" s="144"/>
      <c r="I230" s="144"/>
      <c r="J230" s="144"/>
      <c r="K230" s="144"/>
      <c r="L230" s="144"/>
      <c r="M230" s="144"/>
      <c r="N230" s="145"/>
      <c r="O230" s="145"/>
      <c r="P230" s="145"/>
      <c r="Q230" s="145"/>
      <c r="R230" s="145"/>
      <c r="S230" s="145"/>
      <c r="T230" s="146"/>
      <c r="U230" s="145"/>
      <c r="V230" s="147"/>
      <c r="W230" s="147"/>
      <c r="X230" s="147"/>
      <c r="Y230" s="147"/>
      <c r="Z230" s="147"/>
      <c r="AA230" s="147"/>
      <c r="AB230" s="147"/>
      <c r="AC230" s="147"/>
      <c r="AD230" s="147"/>
      <c r="AE230" s="147" t="s">
        <v>105</v>
      </c>
      <c r="AF230" s="147">
        <v>0</v>
      </c>
      <c r="AG230" s="147"/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1" x14ac:dyDescent="0.25">
      <c r="A231" s="140"/>
      <c r="B231" s="140"/>
      <c r="C231" s="148" t="s">
        <v>528</v>
      </c>
      <c r="D231" s="149"/>
      <c r="E231" s="150">
        <v>1</v>
      </c>
      <c r="F231" s="144"/>
      <c r="G231" s="144"/>
      <c r="H231" s="144"/>
      <c r="I231" s="144"/>
      <c r="J231" s="144"/>
      <c r="K231" s="144"/>
      <c r="L231" s="144"/>
      <c r="M231" s="144"/>
      <c r="N231" s="145"/>
      <c r="O231" s="145"/>
      <c r="P231" s="145"/>
      <c r="Q231" s="145"/>
      <c r="R231" s="145"/>
      <c r="S231" s="145"/>
      <c r="T231" s="146"/>
      <c r="U231" s="145"/>
      <c r="V231" s="147"/>
      <c r="W231" s="147"/>
      <c r="X231" s="147"/>
      <c r="Y231" s="147"/>
      <c r="Z231" s="147"/>
      <c r="AA231" s="147"/>
      <c r="AB231" s="147"/>
      <c r="AC231" s="147"/>
      <c r="AD231" s="147"/>
      <c r="AE231" s="147" t="s">
        <v>105</v>
      </c>
      <c r="AF231" s="147">
        <v>0</v>
      </c>
      <c r="AG231" s="147"/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1" x14ac:dyDescent="0.25">
      <c r="A232" s="140"/>
      <c r="B232" s="140"/>
      <c r="C232" s="148" t="s">
        <v>610</v>
      </c>
      <c r="D232" s="149"/>
      <c r="E232" s="150">
        <v>1</v>
      </c>
      <c r="F232" s="144"/>
      <c r="G232" s="144"/>
      <c r="H232" s="144"/>
      <c r="I232" s="144"/>
      <c r="J232" s="144"/>
      <c r="K232" s="144"/>
      <c r="L232" s="144"/>
      <c r="M232" s="144"/>
      <c r="N232" s="145"/>
      <c r="O232" s="145"/>
      <c r="P232" s="145"/>
      <c r="Q232" s="145"/>
      <c r="R232" s="145"/>
      <c r="S232" s="145"/>
      <c r="T232" s="146"/>
      <c r="U232" s="145"/>
      <c r="V232" s="147"/>
      <c r="W232" s="147"/>
      <c r="X232" s="147"/>
      <c r="Y232" s="147"/>
      <c r="Z232" s="147"/>
      <c r="AA232" s="147"/>
      <c r="AB232" s="147"/>
      <c r="AC232" s="147"/>
      <c r="AD232" s="147"/>
      <c r="AE232" s="147" t="s">
        <v>105</v>
      </c>
      <c r="AF232" s="147">
        <v>0</v>
      </c>
      <c r="AG232" s="147"/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1" x14ac:dyDescent="0.25">
      <c r="A233" s="140"/>
      <c r="B233" s="140"/>
      <c r="C233" s="148" t="s">
        <v>611</v>
      </c>
      <c r="D233" s="149"/>
      <c r="E233" s="150">
        <v>1</v>
      </c>
      <c r="F233" s="144"/>
      <c r="G233" s="144"/>
      <c r="H233" s="144"/>
      <c r="I233" s="144"/>
      <c r="J233" s="144"/>
      <c r="K233" s="144"/>
      <c r="L233" s="144"/>
      <c r="M233" s="144"/>
      <c r="N233" s="145"/>
      <c r="O233" s="145"/>
      <c r="P233" s="145"/>
      <c r="Q233" s="145"/>
      <c r="R233" s="145"/>
      <c r="S233" s="145"/>
      <c r="T233" s="146"/>
      <c r="U233" s="145"/>
      <c r="V233" s="147"/>
      <c r="W233" s="147"/>
      <c r="X233" s="147"/>
      <c r="Y233" s="147"/>
      <c r="Z233" s="147"/>
      <c r="AA233" s="147"/>
      <c r="AB233" s="147"/>
      <c r="AC233" s="147"/>
      <c r="AD233" s="147"/>
      <c r="AE233" s="147" t="s">
        <v>105</v>
      </c>
      <c r="AF233" s="147">
        <v>0</v>
      </c>
      <c r="AG233" s="147"/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1" x14ac:dyDescent="0.25">
      <c r="A234" s="140"/>
      <c r="B234" s="140"/>
      <c r="C234" s="148" t="s">
        <v>612</v>
      </c>
      <c r="D234" s="149"/>
      <c r="E234" s="150">
        <v>1</v>
      </c>
      <c r="F234" s="144"/>
      <c r="G234" s="144"/>
      <c r="H234" s="144"/>
      <c r="I234" s="144"/>
      <c r="J234" s="144"/>
      <c r="K234" s="144"/>
      <c r="L234" s="144"/>
      <c r="M234" s="144"/>
      <c r="N234" s="145"/>
      <c r="O234" s="145"/>
      <c r="P234" s="145"/>
      <c r="Q234" s="145"/>
      <c r="R234" s="145"/>
      <c r="S234" s="145"/>
      <c r="T234" s="146"/>
      <c r="U234" s="145"/>
      <c r="V234" s="147"/>
      <c r="W234" s="147"/>
      <c r="X234" s="147"/>
      <c r="Y234" s="147"/>
      <c r="Z234" s="147"/>
      <c r="AA234" s="147"/>
      <c r="AB234" s="147"/>
      <c r="AC234" s="147"/>
      <c r="AD234" s="147"/>
      <c r="AE234" s="147" t="s">
        <v>105</v>
      </c>
      <c r="AF234" s="147">
        <v>0</v>
      </c>
      <c r="AG234" s="147"/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1" x14ac:dyDescent="0.25">
      <c r="A235" s="140">
        <v>70</v>
      </c>
      <c r="B235" s="140" t="s">
        <v>362</v>
      </c>
      <c r="C235" s="141" t="s">
        <v>363</v>
      </c>
      <c r="D235" s="142" t="s">
        <v>130</v>
      </c>
      <c r="E235" s="143">
        <v>7.3140000000000001</v>
      </c>
      <c r="F235" s="144"/>
      <c r="G235" s="144">
        <f>E235*F235</f>
        <v>0</v>
      </c>
      <c r="H235" s="144">
        <v>2204.4699999999998</v>
      </c>
      <c r="I235" s="144">
        <f>ROUND(E235*H235,2)</f>
        <v>16123.49</v>
      </c>
      <c r="J235" s="144">
        <v>920.5300000000002</v>
      </c>
      <c r="K235" s="144">
        <f>ROUND(E235*J235,2)</f>
        <v>6732.76</v>
      </c>
      <c r="L235" s="144">
        <v>21</v>
      </c>
      <c r="M235" s="144">
        <f>G235*(1+L235/100)</f>
        <v>0</v>
      </c>
      <c r="N235" s="145">
        <v>2.5249999999999999</v>
      </c>
      <c r="O235" s="145">
        <f>ROUND(E235*N235,5)</f>
        <v>18.467849999999999</v>
      </c>
      <c r="P235" s="145">
        <v>0</v>
      </c>
      <c r="Q235" s="145">
        <f>ROUND(E235*P235,5)</f>
        <v>0</v>
      </c>
      <c r="R235" s="145"/>
      <c r="S235" s="145"/>
      <c r="T235" s="146">
        <v>1.4419999999999999</v>
      </c>
      <c r="U235" s="145">
        <f>ROUND(E235*T235,2)</f>
        <v>10.55</v>
      </c>
      <c r="V235" s="147"/>
      <c r="W235" s="147"/>
      <c r="X235" s="147"/>
      <c r="Y235" s="147"/>
      <c r="Z235" s="147"/>
      <c r="AA235" s="147"/>
      <c r="AB235" s="147"/>
      <c r="AC235" s="147"/>
      <c r="AD235" s="147"/>
      <c r="AE235" s="147" t="s">
        <v>103</v>
      </c>
      <c r="AF235" s="147"/>
      <c r="AG235" s="147"/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1" x14ac:dyDescent="0.25">
      <c r="A236" s="140"/>
      <c r="B236" s="140"/>
      <c r="C236" s="148" t="s">
        <v>644</v>
      </c>
      <c r="D236" s="149"/>
      <c r="E236" s="150">
        <v>7.3140000000000001</v>
      </c>
      <c r="F236" s="144"/>
      <c r="G236" s="144"/>
      <c r="H236" s="144"/>
      <c r="I236" s="144"/>
      <c r="J236" s="144"/>
      <c r="K236" s="144"/>
      <c r="L236" s="144"/>
      <c r="M236" s="144"/>
      <c r="N236" s="145"/>
      <c r="O236" s="145"/>
      <c r="P236" s="145"/>
      <c r="Q236" s="145"/>
      <c r="R236" s="145"/>
      <c r="S236" s="145"/>
      <c r="T236" s="146"/>
      <c r="U236" s="145"/>
      <c r="V236" s="147"/>
      <c r="W236" s="147"/>
      <c r="X236" s="147"/>
      <c r="Y236" s="147"/>
      <c r="Z236" s="147"/>
      <c r="AA236" s="147"/>
      <c r="AB236" s="147"/>
      <c r="AC236" s="147"/>
      <c r="AD236" s="147"/>
      <c r="AE236" s="147" t="s">
        <v>105</v>
      </c>
      <c r="AF236" s="147">
        <v>0</v>
      </c>
      <c r="AG236" s="147"/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1" x14ac:dyDescent="0.25">
      <c r="A237" s="140">
        <v>71</v>
      </c>
      <c r="B237" s="140" t="s">
        <v>365</v>
      </c>
      <c r="C237" s="141" t="s">
        <v>366</v>
      </c>
      <c r="D237" s="142" t="s">
        <v>118</v>
      </c>
      <c r="E237" s="143">
        <v>365.7</v>
      </c>
      <c r="F237" s="144"/>
      <c r="G237" s="144">
        <f>E237*F237</f>
        <v>0</v>
      </c>
      <c r="H237" s="144">
        <v>143.19</v>
      </c>
      <c r="I237" s="144">
        <f>ROUND(E237*H237,2)</f>
        <v>52364.58</v>
      </c>
      <c r="J237" s="144">
        <v>107.81</v>
      </c>
      <c r="K237" s="144">
        <f>ROUND(E237*J237,2)</f>
        <v>39426.120000000003</v>
      </c>
      <c r="L237" s="144">
        <v>21</v>
      </c>
      <c r="M237" s="144">
        <f>G237*(1+L237/100)</f>
        <v>0</v>
      </c>
      <c r="N237" s="145">
        <v>0.188</v>
      </c>
      <c r="O237" s="145">
        <f>ROUND(E237*N237,5)</f>
        <v>68.751599999999996</v>
      </c>
      <c r="P237" s="145">
        <v>0</v>
      </c>
      <c r="Q237" s="145">
        <f>ROUND(E237*P237,5)</f>
        <v>0</v>
      </c>
      <c r="R237" s="145"/>
      <c r="S237" s="145"/>
      <c r="T237" s="146">
        <v>0.27200000000000002</v>
      </c>
      <c r="U237" s="145">
        <f>ROUND(E237*T237,2)</f>
        <v>99.47</v>
      </c>
      <c r="V237" s="147"/>
      <c r="W237" s="147"/>
      <c r="X237" s="147"/>
      <c r="Y237" s="147"/>
      <c r="Z237" s="147"/>
      <c r="AA237" s="147"/>
      <c r="AB237" s="147"/>
      <c r="AC237" s="147"/>
      <c r="AD237" s="147"/>
      <c r="AE237" s="147" t="s">
        <v>103</v>
      </c>
      <c r="AF237" s="147"/>
      <c r="AG237" s="147"/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ht="20" outlineLevel="1" x14ac:dyDescent="0.25">
      <c r="A238" s="140"/>
      <c r="B238" s="140"/>
      <c r="C238" s="148" t="s">
        <v>645</v>
      </c>
      <c r="D238" s="149"/>
      <c r="E238" s="150">
        <v>76.599999999999994</v>
      </c>
      <c r="F238" s="144"/>
      <c r="G238" s="144"/>
      <c r="H238" s="144"/>
      <c r="I238" s="144"/>
      <c r="J238" s="144"/>
      <c r="K238" s="144"/>
      <c r="L238" s="144"/>
      <c r="M238" s="144"/>
      <c r="N238" s="145"/>
      <c r="O238" s="145"/>
      <c r="P238" s="145"/>
      <c r="Q238" s="145"/>
      <c r="R238" s="145"/>
      <c r="S238" s="145"/>
      <c r="T238" s="146"/>
      <c r="U238" s="145"/>
      <c r="V238" s="147"/>
      <c r="W238" s="147"/>
      <c r="X238" s="147"/>
      <c r="Y238" s="147"/>
      <c r="Z238" s="147"/>
      <c r="AA238" s="147"/>
      <c r="AB238" s="147"/>
      <c r="AC238" s="147"/>
      <c r="AD238" s="147"/>
      <c r="AE238" s="147" t="s">
        <v>105</v>
      </c>
      <c r="AF238" s="147">
        <v>0</v>
      </c>
      <c r="AG238" s="147"/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1" x14ac:dyDescent="0.25">
      <c r="A239" s="140"/>
      <c r="B239" s="140"/>
      <c r="C239" s="148" t="s">
        <v>646</v>
      </c>
      <c r="D239" s="149"/>
      <c r="E239" s="150">
        <v>139.4</v>
      </c>
      <c r="F239" s="144"/>
      <c r="G239" s="144"/>
      <c r="H239" s="144"/>
      <c r="I239" s="144"/>
      <c r="J239" s="144"/>
      <c r="K239" s="144"/>
      <c r="L239" s="144"/>
      <c r="M239" s="144"/>
      <c r="N239" s="145"/>
      <c r="O239" s="145"/>
      <c r="P239" s="145"/>
      <c r="Q239" s="145"/>
      <c r="R239" s="145"/>
      <c r="S239" s="145"/>
      <c r="T239" s="146"/>
      <c r="U239" s="145"/>
      <c r="V239" s="147"/>
      <c r="W239" s="147"/>
      <c r="X239" s="147"/>
      <c r="Y239" s="147"/>
      <c r="Z239" s="147"/>
      <c r="AA239" s="147"/>
      <c r="AB239" s="147"/>
      <c r="AC239" s="147"/>
      <c r="AD239" s="147"/>
      <c r="AE239" s="147" t="s">
        <v>105</v>
      </c>
      <c r="AF239" s="147">
        <v>0</v>
      </c>
      <c r="AG239" s="147"/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1" x14ac:dyDescent="0.25">
      <c r="A240" s="140"/>
      <c r="B240" s="140"/>
      <c r="C240" s="148" t="s">
        <v>647</v>
      </c>
      <c r="D240" s="149"/>
      <c r="E240" s="150">
        <v>135.19999999999999</v>
      </c>
      <c r="F240" s="144"/>
      <c r="G240" s="144"/>
      <c r="H240" s="144"/>
      <c r="I240" s="144"/>
      <c r="J240" s="144"/>
      <c r="K240" s="144"/>
      <c r="L240" s="144"/>
      <c r="M240" s="144"/>
      <c r="N240" s="145"/>
      <c r="O240" s="145"/>
      <c r="P240" s="145"/>
      <c r="Q240" s="145"/>
      <c r="R240" s="145"/>
      <c r="S240" s="145"/>
      <c r="T240" s="146"/>
      <c r="U240" s="145"/>
      <c r="V240" s="147"/>
      <c r="W240" s="147"/>
      <c r="X240" s="147"/>
      <c r="Y240" s="147"/>
      <c r="Z240" s="147"/>
      <c r="AA240" s="147"/>
      <c r="AB240" s="147"/>
      <c r="AC240" s="147"/>
      <c r="AD240" s="147"/>
      <c r="AE240" s="147" t="s">
        <v>105</v>
      </c>
      <c r="AF240" s="147">
        <v>0</v>
      </c>
      <c r="AG240" s="147"/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1" x14ac:dyDescent="0.25">
      <c r="A241" s="140"/>
      <c r="B241" s="140"/>
      <c r="C241" s="148" t="s">
        <v>648</v>
      </c>
      <c r="D241" s="149"/>
      <c r="E241" s="150">
        <v>8.8000000000000007</v>
      </c>
      <c r="F241" s="144"/>
      <c r="G241" s="144"/>
      <c r="H241" s="144"/>
      <c r="I241" s="144"/>
      <c r="J241" s="144"/>
      <c r="K241" s="144"/>
      <c r="L241" s="144"/>
      <c r="M241" s="144"/>
      <c r="N241" s="145"/>
      <c r="O241" s="145"/>
      <c r="P241" s="145"/>
      <c r="Q241" s="145"/>
      <c r="R241" s="145"/>
      <c r="S241" s="145"/>
      <c r="T241" s="146"/>
      <c r="U241" s="145"/>
      <c r="V241" s="147"/>
      <c r="W241" s="147"/>
      <c r="X241" s="147"/>
      <c r="Y241" s="147"/>
      <c r="Z241" s="147"/>
      <c r="AA241" s="147"/>
      <c r="AB241" s="147"/>
      <c r="AC241" s="147"/>
      <c r="AD241" s="147"/>
      <c r="AE241" s="147" t="s">
        <v>105</v>
      </c>
      <c r="AF241" s="147">
        <v>0</v>
      </c>
      <c r="AG241" s="147"/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1" x14ac:dyDescent="0.25">
      <c r="A242" s="140"/>
      <c r="B242" s="140"/>
      <c r="C242" s="148" t="s">
        <v>649</v>
      </c>
      <c r="D242" s="149"/>
      <c r="E242" s="150">
        <v>5.7</v>
      </c>
      <c r="F242" s="144"/>
      <c r="G242" s="144"/>
      <c r="H242" s="144"/>
      <c r="I242" s="144"/>
      <c r="J242" s="144"/>
      <c r="K242" s="144"/>
      <c r="L242" s="144"/>
      <c r="M242" s="144"/>
      <c r="N242" s="145"/>
      <c r="O242" s="145"/>
      <c r="P242" s="145"/>
      <c r="Q242" s="145"/>
      <c r="R242" s="145"/>
      <c r="S242" s="145"/>
      <c r="T242" s="146"/>
      <c r="U242" s="145"/>
      <c r="V242" s="147"/>
      <c r="W242" s="147"/>
      <c r="X242" s="147"/>
      <c r="Y242" s="147"/>
      <c r="Z242" s="147"/>
      <c r="AA242" s="147"/>
      <c r="AB242" s="147"/>
      <c r="AC242" s="147"/>
      <c r="AD242" s="147"/>
      <c r="AE242" s="147" t="s">
        <v>105</v>
      </c>
      <c r="AF242" s="147">
        <v>0</v>
      </c>
      <c r="AG242" s="147"/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1" x14ac:dyDescent="0.25">
      <c r="A243" s="140">
        <v>72</v>
      </c>
      <c r="B243" s="140" t="s">
        <v>372</v>
      </c>
      <c r="C243" s="141" t="s">
        <v>373</v>
      </c>
      <c r="D243" s="142" t="s">
        <v>216</v>
      </c>
      <c r="E243" s="143">
        <v>306.68</v>
      </c>
      <c r="F243" s="144"/>
      <c r="G243" s="144">
        <f>E243*F243</f>
        <v>0</v>
      </c>
      <c r="H243" s="144">
        <v>42.1</v>
      </c>
      <c r="I243" s="144">
        <f>ROUND(E243*H243,2)</f>
        <v>12911.23</v>
      </c>
      <c r="J243" s="144">
        <v>0</v>
      </c>
      <c r="K243" s="144">
        <f>ROUND(E243*J243,2)</f>
        <v>0</v>
      </c>
      <c r="L243" s="144">
        <v>21</v>
      </c>
      <c r="M243" s="144">
        <f>G243*(1+L243/100)</f>
        <v>0</v>
      </c>
      <c r="N243" s="145">
        <v>1.0999999999999999E-2</v>
      </c>
      <c r="O243" s="145">
        <f>ROUND(E243*N243,5)</f>
        <v>3.3734799999999998</v>
      </c>
      <c r="P243" s="145">
        <v>0</v>
      </c>
      <c r="Q243" s="145">
        <f>ROUND(E243*P243,5)</f>
        <v>0</v>
      </c>
      <c r="R243" s="145"/>
      <c r="S243" s="145"/>
      <c r="T243" s="146">
        <v>0</v>
      </c>
      <c r="U243" s="145">
        <f>ROUND(E243*T243,2)</f>
        <v>0</v>
      </c>
      <c r="V243" s="147"/>
      <c r="W243" s="147"/>
      <c r="X243" s="147"/>
      <c r="Y243" s="147"/>
      <c r="Z243" s="147"/>
      <c r="AA243" s="147"/>
      <c r="AB243" s="147"/>
      <c r="AC243" s="147"/>
      <c r="AD243" s="147"/>
      <c r="AE243" s="147" t="s">
        <v>171</v>
      </c>
      <c r="AF243" s="147"/>
      <c r="AG243" s="147"/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1" x14ac:dyDescent="0.25">
      <c r="A244" s="140"/>
      <c r="B244" s="140"/>
      <c r="C244" s="148" t="s">
        <v>650</v>
      </c>
      <c r="D244" s="149"/>
      <c r="E244" s="150">
        <v>306.68</v>
      </c>
      <c r="F244" s="144"/>
      <c r="G244" s="144"/>
      <c r="H244" s="144"/>
      <c r="I244" s="144"/>
      <c r="J244" s="144"/>
      <c r="K244" s="144"/>
      <c r="L244" s="144"/>
      <c r="M244" s="144"/>
      <c r="N244" s="145"/>
      <c r="O244" s="145"/>
      <c r="P244" s="145"/>
      <c r="Q244" s="145"/>
      <c r="R244" s="145"/>
      <c r="S244" s="145"/>
      <c r="T244" s="146"/>
      <c r="U244" s="145"/>
      <c r="V244" s="147"/>
      <c r="W244" s="147"/>
      <c r="X244" s="147"/>
      <c r="Y244" s="147"/>
      <c r="Z244" s="147"/>
      <c r="AA244" s="147"/>
      <c r="AB244" s="147"/>
      <c r="AC244" s="147"/>
      <c r="AD244" s="147"/>
      <c r="AE244" s="147" t="s">
        <v>105</v>
      </c>
      <c r="AF244" s="147">
        <v>0</v>
      </c>
      <c r="AG244" s="147"/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1" x14ac:dyDescent="0.25">
      <c r="A245" s="140">
        <v>73</v>
      </c>
      <c r="B245" s="140" t="s">
        <v>375</v>
      </c>
      <c r="C245" s="141" t="s">
        <v>376</v>
      </c>
      <c r="D245" s="142" t="s">
        <v>216</v>
      </c>
      <c r="E245" s="143">
        <v>6.27</v>
      </c>
      <c r="F245" s="144"/>
      <c r="G245" s="144">
        <f>E245*F245</f>
        <v>0</v>
      </c>
      <c r="H245" s="144">
        <v>117.5</v>
      </c>
      <c r="I245" s="144">
        <f>ROUND(E245*H245,2)</f>
        <v>736.73</v>
      </c>
      <c r="J245" s="144">
        <v>0</v>
      </c>
      <c r="K245" s="144">
        <f>ROUND(E245*J245,2)</f>
        <v>0</v>
      </c>
      <c r="L245" s="144">
        <v>21</v>
      </c>
      <c r="M245" s="144">
        <f>G245*(1+L245/100)</f>
        <v>0</v>
      </c>
      <c r="N245" s="145">
        <v>4.4769999999999997E-2</v>
      </c>
      <c r="O245" s="145">
        <f>ROUND(E245*N245,5)</f>
        <v>0.28071000000000002</v>
      </c>
      <c r="P245" s="145">
        <v>0</v>
      </c>
      <c r="Q245" s="145">
        <f>ROUND(E245*P245,5)</f>
        <v>0</v>
      </c>
      <c r="R245" s="145"/>
      <c r="S245" s="145"/>
      <c r="T245" s="146">
        <v>0</v>
      </c>
      <c r="U245" s="145">
        <f>ROUND(E245*T245,2)</f>
        <v>0</v>
      </c>
      <c r="V245" s="147"/>
      <c r="W245" s="147"/>
      <c r="X245" s="147"/>
      <c r="Y245" s="147"/>
      <c r="Z245" s="147"/>
      <c r="AA245" s="147"/>
      <c r="AB245" s="147"/>
      <c r="AC245" s="147"/>
      <c r="AD245" s="147"/>
      <c r="AE245" s="147" t="s">
        <v>171</v>
      </c>
      <c r="AF245" s="147"/>
      <c r="AG245" s="147"/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1" x14ac:dyDescent="0.25">
      <c r="A246" s="140"/>
      <c r="B246" s="140"/>
      <c r="C246" s="148" t="s">
        <v>651</v>
      </c>
      <c r="D246" s="149"/>
      <c r="E246" s="150">
        <v>6.27</v>
      </c>
      <c r="F246" s="144"/>
      <c r="G246" s="144"/>
      <c r="H246" s="144"/>
      <c r="I246" s="144"/>
      <c r="J246" s="144"/>
      <c r="K246" s="144"/>
      <c r="L246" s="144"/>
      <c r="M246" s="144"/>
      <c r="N246" s="145"/>
      <c r="O246" s="145"/>
      <c r="P246" s="145"/>
      <c r="Q246" s="145"/>
      <c r="R246" s="145"/>
      <c r="S246" s="145"/>
      <c r="T246" s="146"/>
      <c r="U246" s="145"/>
      <c r="V246" s="147"/>
      <c r="W246" s="147"/>
      <c r="X246" s="147"/>
      <c r="Y246" s="147"/>
      <c r="Z246" s="147"/>
      <c r="AA246" s="147"/>
      <c r="AB246" s="147"/>
      <c r="AC246" s="147"/>
      <c r="AD246" s="147"/>
      <c r="AE246" s="147" t="s">
        <v>105</v>
      </c>
      <c r="AF246" s="147">
        <v>0</v>
      </c>
      <c r="AG246" s="147"/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1" x14ac:dyDescent="0.25">
      <c r="A247" s="140">
        <v>74</v>
      </c>
      <c r="B247" s="140" t="s">
        <v>378</v>
      </c>
      <c r="C247" s="141" t="s">
        <v>379</v>
      </c>
      <c r="D247" s="142" t="s">
        <v>216</v>
      </c>
      <c r="E247" s="143">
        <v>84.26</v>
      </c>
      <c r="F247" s="144"/>
      <c r="G247" s="144">
        <f>E247*F247</f>
        <v>0</v>
      </c>
      <c r="H247" s="144">
        <v>134.5</v>
      </c>
      <c r="I247" s="144">
        <f>ROUND(E247*H247,2)</f>
        <v>11332.97</v>
      </c>
      <c r="J247" s="144">
        <v>0</v>
      </c>
      <c r="K247" s="144">
        <f>ROUND(E247*J247,2)</f>
        <v>0</v>
      </c>
      <c r="L247" s="144">
        <v>21</v>
      </c>
      <c r="M247" s="144">
        <f>G247*(1+L247/100)</f>
        <v>0</v>
      </c>
      <c r="N247" s="145">
        <v>4.8300000000000003E-2</v>
      </c>
      <c r="O247" s="145">
        <f>ROUND(E247*N247,5)</f>
        <v>4.0697599999999996</v>
      </c>
      <c r="P247" s="145">
        <v>0</v>
      </c>
      <c r="Q247" s="145">
        <f>ROUND(E247*P247,5)</f>
        <v>0</v>
      </c>
      <c r="R247" s="145"/>
      <c r="S247" s="145"/>
      <c r="T247" s="146">
        <v>0</v>
      </c>
      <c r="U247" s="145">
        <f>ROUND(E247*T247,2)</f>
        <v>0</v>
      </c>
      <c r="V247" s="147"/>
      <c r="W247" s="147"/>
      <c r="X247" s="147"/>
      <c r="Y247" s="147"/>
      <c r="Z247" s="147"/>
      <c r="AA247" s="147"/>
      <c r="AB247" s="147"/>
      <c r="AC247" s="147"/>
      <c r="AD247" s="147"/>
      <c r="AE247" s="147" t="s">
        <v>171</v>
      </c>
      <c r="AF247" s="147"/>
      <c r="AG247" s="147"/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ht="20" outlineLevel="1" x14ac:dyDescent="0.25">
      <c r="A248" s="140"/>
      <c r="B248" s="140"/>
      <c r="C248" s="148" t="s">
        <v>652</v>
      </c>
      <c r="D248" s="149"/>
      <c r="E248" s="150">
        <v>84.26</v>
      </c>
      <c r="F248" s="144"/>
      <c r="G248" s="144"/>
      <c r="H248" s="144"/>
      <c r="I248" s="144"/>
      <c r="J248" s="144"/>
      <c r="K248" s="144"/>
      <c r="L248" s="144"/>
      <c r="M248" s="144"/>
      <c r="N248" s="145"/>
      <c r="O248" s="145"/>
      <c r="P248" s="145"/>
      <c r="Q248" s="145"/>
      <c r="R248" s="145"/>
      <c r="S248" s="145"/>
      <c r="T248" s="146"/>
      <c r="U248" s="145"/>
      <c r="V248" s="147"/>
      <c r="W248" s="147"/>
      <c r="X248" s="147"/>
      <c r="Y248" s="147"/>
      <c r="Z248" s="147"/>
      <c r="AA248" s="147"/>
      <c r="AB248" s="147"/>
      <c r="AC248" s="147"/>
      <c r="AD248" s="147"/>
      <c r="AE248" s="147" t="s">
        <v>105</v>
      </c>
      <c r="AF248" s="147">
        <v>0</v>
      </c>
      <c r="AG248" s="147"/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1" x14ac:dyDescent="0.25">
      <c r="A249" s="140">
        <v>75</v>
      </c>
      <c r="B249" s="140" t="s">
        <v>381</v>
      </c>
      <c r="C249" s="141" t="s">
        <v>382</v>
      </c>
      <c r="D249" s="142" t="s">
        <v>216</v>
      </c>
      <c r="E249" s="143">
        <v>148.72</v>
      </c>
      <c r="F249" s="144"/>
      <c r="G249" s="144">
        <f>E249*F249</f>
        <v>0</v>
      </c>
      <c r="H249" s="144">
        <v>196</v>
      </c>
      <c r="I249" s="144">
        <f>ROUND(E249*H249,2)</f>
        <v>29149.119999999999</v>
      </c>
      <c r="J249" s="144">
        <v>0</v>
      </c>
      <c r="K249" s="144">
        <f>ROUND(E249*J249,2)</f>
        <v>0</v>
      </c>
      <c r="L249" s="144">
        <v>21</v>
      </c>
      <c r="M249" s="144">
        <f>G249*(1+L249/100)</f>
        <v>0</v>
      </c>
      <c r="N249" s="145">
        <v>9.3399999999999997E-2</v>
      </c>
      <c r="O249" s="145">
        <f>ROUND(E249*N249,5)</f>
        <v>13.89045</v>
      </c>
      <c r="P249" s="145">
        <v>0</v>
      </c>
      <c r="Q249" s="145">
        <f>ROUND(E249*P249,5)</f>
        <v>0</v>
      </c>
      <c r="R249" s="145"/>
      <c r="S249" s="145"/>
      <c r="T249" s="146">
        <v>0</v>
      </c>
      <c r="U249" s="145">
        <f>ROUND(E249*T249,2)</f>
        <v>0</v>
      </c>
      <c r="V249" s="147"/>
      <c r="W249" s="147"/>
      <c r="X249" s="147"/>
      <c r="Y249" s="147"/>
      <c r="Z249" s="147"/>
      <c r="AA249" s="147"/>
      <c r="AB249" s="147"/>
      <c r="AC249" s="147"/>
      <c r="AD249" s="147"/>
      <c r="AE249" s="147" t="s">
        <v>171</v>
      </c>
      <c r="AF249" s="147"/>
      <c r="AG249" s="147"/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1" x14ac:dyDescent="0.25">
      <c r="A250" s="140"/>
      <c r="B250" s="140"/>
      <c r="C250" s="148" t="s">
        <v>653</v>
      </c>
      <c r="D250" s="149"/>
      <c r="E250" s="150">
        <v>148.72</v>
      </c>
      <c r="F250" s="144"/>
      <c r="G250" s="144"/>
      <c r="H250" s="144"/>
      <c r="I250" s="144"/>
      <c r="J250" s="144"/>
      <c r="K250" s="144"/>
      <c r="L250" s="144"/>
      <c r="M250" s="144"/>
      <c r="N250" s="145"/>
      <c r="O250" s="145"/>
      <c r="P250" s="145"/>
      <c r="Q250" s="145"/>
      <c r="R250" s="145"/>
      <c r="S250" s="145"/>
      <c r="T250" s="146"/>
      <c r="U250" s="145"/>
      <c r="V250" s="147"/>
      <c r="W250" s="147"/>
      <c r="X250" s="147"/>
      <c r="Y250" s="147"/>
      <c r="Z250" s="147"/>
      <c r="AA250" s="147"/>
      <c r="AB250" s="147"/>
      <c r="AC250" s="147"/>
      <c r="AD250" s="147"/>
      <c r="AE250" s="147" t="s">
        <v>105</v>
      </c>
      <c r="AF250" s="147">
        <v>0</v>
      </c>
      <c r="AG250" s="147"/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1" x14ac:dyDescent="0.25">
      <c r="A251" s="140">
        <v>76</v>
      </c>
      <c r="B251" s="140" t="s">
        <v>384</v>
      </c>
      <c r="C251" s="141" t="s">
        <v>385</v>
      </c>
      <c r="D251" s="142" t="s">
        <v>216</v>
      </c>
      <c r="E251" s="143">
        <v>16.133333333333301</v>
      </c>
      <c r="F251" s="144"/>
      <c r="G251" s="144">
        <f>E251*F251</f>
        <v>0</v>
      </c>
      <c r="H251" s="144">
        <v>351</v>
      </c>
      <c r="I251" s="144">
        <f>ROUND(E251*H251,2)</f>
        <v>5662.8</v>
      </c>
      <c r="J251" s="144">
        <v>0</v>
      </c>
      <c r="K251" s="144">
        <f>ROUND(E251*J251,2)</f>
        <v>0</v>
      </c>
      <c r="L251" s="144">
        <v>21</v>
      </c>
      <c r="M251" s="144">
        <f>G251*(1+L251/100)</f>
        <v>0</v>
      </c>
      <c r="N251" s="145">
        <v>6.7000000000000004E-2</v>
      </c>
      <c r="O251" s="145">
        <f>ROUND(E251*N251,5)</f>
        <v>1.0809299999999999</v>
      </c>
      <c r="P251" s="145">
        <v>0</v>
      </c>
      <c r="Q251" s="145">
        <f>ROUND(E251*P251,5)</f>
        <v>0</v>
      </c>
      <c r="R251" s="145"/>
      <c r="S251" s="145"/>
      <c r="T251" s="146">
        <v>0</v>
      </c>
      <c r="U251" s="145">
        <f>ROUND(E251*T251,2)</f>
        <v>0</v>
      </c>
      <c r="V251" s="147"/>
      <c r="W251" s="147"/>
      <c r="X251" s="147"/>
      <c r="Y251" s="147"/>
      <c r="Z251" s="147"/>
      <c r="AA251" s="147"/>
      <c r="AB251" s="147"/>
      <c r="AC251" s="147"/>
      <c r="AD251" s="147"/>
      <c r="AE251" s="147" t="s">
        <v>171</v>
      </c>
      <c r="AF251" s="147"/>
      <c r="AG251" s="147"/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1" x14ac:dyDescent="0.25">
      <c r="A252" s="140"/>
      <c r="B252" s="140"/>
      <c r="C252" s="148" t="s">
        <v>654</v>
      </c>
      <c r="D252" s="149"/>
      <c r="E252" s="150">
        <v>16.133333333333301</v>
      </c>
      <c r="F252" s="144"/>
      <c r="G252" s="144"/>
      <c r="H252" s="144"/>
      <c r="I252" s="144"/>
      <c r="J252" s="144"/>
      <c r="K252" s="144"/>
      <c r="L252" s="144"/>
      <c r="M252" s="144"/>
      <c r="N252" s="145"/>
      <c r="O252" s="145"/>
      <c r="P252" s="145"/>
      <c r="Q252" s="145"/>
      <c r="R252" s="145"/>
      <c r="S252" s="145"/>
      <c r="T252" s="146"/>
      <c r="U252" s="145"/>
      <c r="V252" s="147"/>
      <c r="W252" s="147"/>
      <c r="X252" s="147"/>
      <c r="Y252" s="147"/>
      <c r="Z252" s="147"/>
      <c r="AA252" s="147"/>
      <c r="AB252" s="147"/>
      <c r="AC252" s="147"/>
      <c r="AD252" s="147"/>
      <c r="AE252" s="147" t="s">
        <v>105</v>
      </c>
      <c r="AF252" s="147">
        <v>0</v>
      </c>
      <c r="AG252" s="147"/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1" x14ac:dyDescent="0.25">
      <c r="A253" s="140">
        <v>77</v>
      </c>
      <c r="B253" s="140" t="s">
        <v>387</v>
      </c>
      <c r="C253" s="141" t="s">
        <v>388</v>
      </c>
      <c r="D253" s="142" t="s">
        <v>216</v>
      </c>
      <c r="E253" s="143">
        <v>3</v>
      </c>
      <c r="F253" s="144"/>
      <c r="G253" s="144">
        <f>E253*F253</f>
        <v>0</v>
      </c>
      <c r="H253" s="144">
        <v>144.19999999999999</v>
      </c>
      <c r="I253" s="144">
        <f>ROUND(E253*H253,2)</f>
        <v>432.6</v>
      </c>
      <c r="J253" s="144">
        <v>402.8</v>
      </c>
      <c r="K253" s="144">
        <f>ROUND(E253*J253,2)</f>
        <v>1208.4000000000001</v>
      </c>
      <c r="L253" s="144">
        <v>21</v>
      </c>
      <c r="M253" s="144">
        <f>G253*(1+L253/100)</f>
        <v>0</v>
      </c>
      <c r="N253" s="145">
        <v>0.17499999999999999</v>
      </c>
      <c r="O253" s="145">
        <f>ROUND(E253*N253,5)</f>
        <v>0.52500000000000002</v>
      </c>
      <c r="P253" s="145">
        <v>0</v>
      </c>
      <c r="Q253" s="145">
        <f>ROUND(E253*P253,5)</f>
        <v>0</v>
      </c>
      <c r="R253" s="145"/>
      <c r="S253" s="145"/>
      <c r="T253" s="146">
        <v>0.83</v>
      </c>
      <c r="U253" s="145">
        <f>ROUND(E253*T253,2)</f>
        <v>2.4900000000000002</v>
      </c>
      <c r="V253" s="147"/>
      <c r="W253" s="147"/>
      <c r="X253" s="147"/>
      <c r="Y253" s="147"/>
      <c r="Z253" s="147"/>
      <c r="AA253" s="147"/>
      <c r="AB253" s="147"/>
      <c r="AC253" s="147"/>
      <c r="AD253" s="147"/>
      <c r="AE253" s="147" t="s">
        <v>103</v>
      </c>
      <c r="AF253" s="147"/>
      <c r="AG253" s="147"/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1" x14ac:dyDescent="0.25">
      <c r="A254" s="140"/>
      <c r="B254" s="140"/>
      <c r="C254" s="148" t="s">
        <v>655</v>
      </c>
      <c r="D254" s="149"/>
      <c r="E254" s="150">
        <v>3</v>
      </c>
      <c r="F254" s="144"/>
      <c r="G254" s="144"/>
      <c r="H254" s="144"/>
      <c r="I254" s="144"/>
      <c r="J254" s="144"/>
      <c r="K254" s="144"/>
      <c r="L254" s="144"/>
      <c r="M254" s="144"/>
      <c r="N254" s="145"/>
      <c r="O254" s="145"/>
      <c r="P254" s="145"/>
      <c r="Q254" s="145"/>
      <c r="R254" s="145"/>
      <c r="S254" s="145"/>
      <c r="T254" s="146"/>
      <c r="U254" s="145"/>
      <c r="V254" s="147"/>
      <c r="W254" s="147"/>
      <c r="X254" s="147"/>
      <c r="Y254" s="147"/>
      <c r="Z254" s="147"/>
      <c r="AA254" s="147"/>
      <c r="AB254" s="147"/>
      <c r="AC254" s="147"/>
      <c r="AD254" s="147"/>
      <c r="AE254" s="147" t="s">
        <v>105</v>
      </c>
      <c r="AF254" s="147">
        <v>0</v>
      </c>
      <c r="AG254" s="147"/>
      <c r="AH254" s="147"/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ht="20" outlineLevel="1" x14ac:dyDescent="0.25">
      <c r="A255" s="140">
        <v>78</v>
      </c>
      <c r="B255" s="140" t="s">
        <v>389</v>
      </c>
      <c r="C255" s="141" t="s">
        <v>390</v>
      </c>
      <c r="D255" s="142" t="s">
        <v>216</v>
      </c>
      <c r="E255" s="143">
        <v>3</v>
      </c>
      <c r="F255" s="144"/>
      <c r="G255" s="144">
        <f>E255*F255</f>
        <v>0</v>
      </c>
      <c r="H255" s="144">
        <v>157</v>
      </c>
      <c r="I255" s="144">
        <f>ROUND(E255*H255,2)</f>
        <v>471</v>
      </c>
      <c r="J255" s="144">
        <v>0</v>
      </c>
      <c r="K255" s="144">
        <f>ROUND(E255*J255,2)</f>
        <v>0</v>
      </c>
      <c r="L255" s="144">
        <v>21</v>
      </c>
      <c r="M255" s="144">
        <f>G255*(1+L255/100)</f>
        <v>0</v>
      </c>
      <c r="N255" s="145">
        <v>2.2000000000000001E-3</v>
      </c>
      <c r="O255" s="145">
        <f>ROUND(E255*N255,5)</f>
        <v>6.6E-3</v>
      </c>
      <c r="P255" s="145">
        <v>0</v>
      </c>
      <c r="Q255" s="145">
        <f>ROUND(E255*P255,5)</f>
        <v>0</v>
      </c>
      <c r="R255" s="145"/>
      <c r="S255" s="145"/>
      <c r="T255" s="146">
        <v>0</v>
      </c>
      <c r="U255" s="145">
        <f>ROUND(E255*T255,2)</f>
        <v>0</v>
      </c>
      <c r="V255" s="147"/>
      <c r="W255" s="147"/>
      <c r="X255" s="147"/>
      <c r="Y255" s="147"/>
      <c r="Z255" s="147"/>
      <c r="AA255" s="147"/>
      <c r="AB255" s="147"/>
      <c r="AC255" s="147"/>
      <c r="AD255" s="147"/>
      <c r="AE255" s="147" t="s">
        <v>171</v>
      </c>
      <c r="AF255" s="147"/>
      <c r="AG255" s="147"/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1" x14ac:dyDescent="0.25">
      <c r="A256" s="140"/>
      <c r="B256" s="140"/>
      <c r="C256" s="148" t="s">
        <v>655</v>
      </c>
      <c r="D256" s="149"/>
      <c r="E256" s="150">
        <v>3</v>
      </c>
      <c r="F256" s="144"/>
      <c r="G256" s="144"/>
      <c r="H256" s="144"/>
      <c r="I256" s="144"/>
      <c r="J256" s="144"/>
      <c r="K256" s="144"/>
      <c r="L256" s="144"/>
      <c r="M256" s="144"/>
      <c r="N256" s="145"/>
      <c r="O256" s="145"/>
      <c r="P256" s="145"/>
      <c r="Q256" s="145"/>
      <c r="R256" s="145"/>
      <c r="S256" s="145"/>
      <c r="T256" s="146"/>
      <c r="U256" s="145"/>
      <c r="V256" s="147"/>
      <c r="W256" s="147"/>
      <c r="X256" s="147"/>
      <c r="Y256" s="147"/>
      <c r="Z256" s="147"/>
      <c r="AA256" s="147"/>
      <c r="AB256" s="147"/>
      <c r="AC256" s="147"/>
      <c r="AD256" s="147"/>
      <c r="AE256" s="147" t="s">
        <v>105</v>
      </c>
      <c r="AF256" s="147">
        <v>0</v>
      </c>
      <c r="AG256" s="147"/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1" x14ac:dyDescent="0.25">
      <c r="A257" s="140">
        <v>79</v>
      </c>
      <c r="B257" s="140" t="s">
        <v>391</v>
      </c>
      <c r="C257" s="141" t="s">
        <v>392</v>
      </c>
      <c r="D257" s="142" t="s">
        <v>216</v>
      </c>
      <c r="E257" s="143">
        <v>3</v>
      </c>
      <c r="F257" s="144"/>
      <c r="G257" s="144">
        <f>E257*F257</f>
        <v>0</v>
      </c>
      <c r="H257" s="144">
        <v>56.8</v>
      </c>
      <c r="I257" s="144">
        <f>ROUND(E257*H257,2)</f>
        <v>170.4</v>
      </c>
      <c r="J257" s="144">
        <v>0</v>
      </c>
      <c r="K257" s="144">
        <f>ROUND(E257*J257,2)</f>
        <v>0</v>
      </c>
      <c r="L257" s="144">
        <v>21</v>
      </c>
      <c r="M257" s="144">
        <f>G257*(1+L257/100)</f>
        <v>0</v>
      </c>
      <c r="N257" s="145">
        <v>1E-3</v>
      </c>
      <c r="O257" s="145">
        <f>ROUND(E257*N257,5)</f>
        <v>3.0000000000000001E-3</v>
      </c>
      <c r="P257" s="145">
        <v>0</v>
      </c>
      <c r="Q257" s="145">
        <f>ROUND(E257*P257,5)</f>
        <v>0</v>
      </c>
      <c r="R257" s="145"/>
      <c r="S257" s="145"/>
      <c r="T257" s="146">
        <v>0</v>
      </c>
      <c r="U257" s="145">
        <f>ROUND(E257*T257,2)</f>
        <v>0</v>
      </c>
      <c r="V257" s="147"/>
      <c r="W257" s="147"/>
      <c r="X257" s="147"/>
      <c r="Y257" s="147"/>
      <c r="Z257" s="147"/>
      <c r="AA257" s="147"/>
      <c r="AB257" s="147"/>
      <c r="AC257" s="147"/>
      <c r="AD257" s="147"/>
      <c r="AE257" s="147" t="s">
        <v>171</v>
      </c>
      <c r="AF257" s="147"/>
      <c r="AG257" s="147"/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1" x14ac:dyDescent="0.25">
      <c r="A258" s="140"/>
      <c r="B258" s="140"/>
      <c r="C258" s="148" t="s">
        <v>655</v>
      </c>
      <c r="D258" s="149"/>
      <c r="E258" s="150">
        <v>3</v>
      </c>
      <c r="F258" s="144"/>
      <c r="G258" s="144"/>
      <c r="H258" s="144"/>
      <c r="I258" s="144"/>
      <c r="J258" s="144"/>
      <c r="K258" s="144"/>
      <c r="L258" s="144"/>
      <c r="M258" s="144"/>
      <c r="N258" s="145"/>
      <c r="O258" s="145"/>
      <c r="P258" s="145"/>
      <c r="Q258" s="145"/>
      <c r="R258" s="145"/>
      <c r="S258" s="145"/>
      <c r="T258" s="146"/>
      <c r="U258" s="145"/>
      <c r="V258" s="147"/>
      <c r="W258" s="147"/>
      <c r="X258" s="147"/>
      <c r="Y258" s="147"/>
      <c r="Z258" s="147"/>
      <c r="AA258" s="147"/>
      <c r="AB258" s="147"/>
      <c r="AC258" s="147"/>
      <c r="AD258" s="147"/>
      <c r="AE258" s="147" t="s">
        <v>105</v>
      </c>
      <c r="AF258" s="147">
        <v>0</v>
      </c>
      <c r="AG258" s="147"/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1" x14ac:dyDescent="0.25">
      <c r="A259" s="140">
        <v>80</v>
      </c>
      <c r="B259" s="140" t="s">
        <v>396</v>
      </c>
      <c r="C259" s="141" t="s">
        <v>397</v>
      </c>
      <c r="D259" s="142" t="s">
        <v>122</v>
      </c>
      <c r="E259" s="143">
        <v>2</v>
      </c>
      <c r="F259" s="144"/>
      <c r="G259" s="144">
        <f>E259*F259</f>
        <v>0</v>
      </c>
      <c r="H259" s="144">
        <v>0</v>
      </c>
      <c r="I259" s="144">
        <f>ROUND(E259*H259,2)</f>
        <v>0</v>
      </c>
      <c r="J259" s="144">
        <v>1100</v>
      </c>
      <c r="K259" s="144">
        <f>ROUND(E259*J259,2)</f>
        <v>2200</v>
      </c>
      <c r="L259" s="144">
        <v>21</v>
      </c>
      <c r="M259" s="144">
        <f>G259*(1+L259/100)</f>
        <v>0</v>
      </c>
      <c r="N259" s="145">
        <v>2E-3</v>
      </c>
      <c r="O259" s="145">
        <f>ROUND(E259*N259,5)</f>
        <v>4.0000000000000001E-3</v>
      </c>
      <c r="P259" s="145">
        <v>2E-3</v>
      </c>
      <c r="Q259" s="145">
        <f>ROUND(E259*P259,5)</f>
        <v>4.0000000000000001E-3</v>
      </c>
      <c r="R259" s="145"/>
      <c r="S259" s="145"/>
      <c r="T259" s="146">
        <v>0</v>
      </c>
      <c r="U259" s="145">
        <f>ROUND(E259*T259,2)</f>
        <v>0</v>
      </c>
      <c r="V259" s="147"/>
      <c r="W259" s="147"/>
      <c r="X259" s="147"/>
      <c r="Y259" s="147"/>
      <c r="Z259" s="147"/>
      <c r="AA259" s="147"/>
      <c r="AB259" s="147"/>
      <c r="AC259" s="147"/>
      <c r="AD259" s="147"/>
      <c r="AE259" s="147" t="s">
        <v>103</v>
      </c>
      <c r="AF259" s="147"/>
      <c r="AG259" s="147"/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1" x14ac:dyDescent="0.25">
      <c r="A260" s="140"/>
      <c r="B260" s="140"/>
      <c r="C260" s="148" t="s">
        <v>656</v>
      </c>
      <c r="D260" s="149"/>
      <c r="E260" s="150">
        <v>2</v>
      </c>
      <c r="F260" s="144"/>
      <c r="G260" s="144"/>
      <c r="H260" s="144"/>
      <c r="I260" s="144"/>
      <c r="J260" s="144"/>
      <c r="K260" s="144"/>
      <c r="L260" s="144"/>
      <c r="M260" s="144"/>
      <c r="N260" s="145"/>
      <c r="O260" s="145"/>
      <c r="P260" s="145"/>
      <c r="Q260" s="145"/>
      <c r="R260" s="145"/>
      <c r="S260" s="145"/>
      <c r="T260" s="146"/>
      <c r="U260" s="145"/>
      <c r="V260" s="147"/>
      <c r="W260" s="147"/>
      <c r="X260" s="147"/>
      <c r="Y260" s="147"/>
      <c r="Z260" s="147"/>
      <c r="AA260" s="147"/>
      <c r="AB260" s="147"/>
      <c r="AC260" s="147"/>
      <c r="AD260" s="147"/>
      <c r="AE260" s="147" t="s">
        <v>105</v>
      </c>
      <c r="AF260" s="147">
        <v>0</v>
      </c>
      <c r="AG260" s="147"/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1" x14ac:dyDescent="0.25">
      <c r="A261" s="140">
        <v>81</v>
      </c>
      <c r="B261" s="140" t="s">
        <v>657</v>
      </c>
      <c r="C261" s="141" t="s">
        <v>658</v>
      </c>
      <c r="D261" s="142" t="s">
        <v>118</v>
      </c>
      <c r="E261" s="143">
        <v>13</v>
      </c>
      <c r="F261" s="144"/>
      <c r="G261" s="144">
        <f>E261*F261</f>
        <v>0</v>
      </c>
      <c r="H261" s="144">
        <v>0</v>
      </c>
      <c r="I261" s="144">
        <f>ROUND(E261*H261,2)</f>
        <v>0</v>
      </c>
      <c r="J261" s="144">
        <v>1890</v>
      </c>
      <c r="K261" s="144">
        <f>ROUND(E261*J261,2)</f>
        <v>24570</v>
      </c>
      <c r="L261" s="144">
        <v>21</v>
      </c>
      <c r="M261" s="144">
        <f>G261*(1+L261/100)</f>
        <v>0</v>
      </c>
      <c r="N261" s="145">
        <v>0</v>
      </c>
      <c r="O261" s="145">
        <f>ROUND(E261*N261,5)</f>
        <v>0</v>
      </c>
      <c r="P261" s="145">
        <v>1.2E-2</v>
      </c>
      <c r="Q261" s="145">
        <f>ROUND(E261*P261,5)</f>
        <v>0.156</v>
      </c>
      <c r="R261" s="145"/>
      <c r="S261" s="145"/>
      <c r="T261" s="146">
        <v>0</v>
      </c>
      <c r="U261" s="145">
        <f>ROUND(E261*T261,2)</f>
        <v>0</v>
      </c>
      <c r="V261" s="147"/>
      <c r="W261" s="147"/>
      <c r="X261" s="147"/>
      <c r="Y261" s="147"/>
      <c r="Z261" s="147"/>
      <c r="AA261" s="147"/>
      <c r="AB261" s="147"/>
      <c r="AC261" s="147"/>
      <c r="AD261" s="147"/>
      <c r="AE261" s="147" t="s">
        <v>103</v>
      </c>
      <c r="AF261" s="147"/>
      <c r="AG261" s="147"/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1" x14ac:dyDescent="0.25">
      <c r="A262" s="140"/>
      <c r="B262" s="140"/>
      <c r="C262" s="148" t="s">
        <v>659</v>
      </c>
      <c r="D262" s="149"/>
      <c r="E262" s="150">
        <v>13</v>
      </c>
      <c r="F262" s="144"/>
      <c r="G262" s="144"/>
      <c r="H262" s="144"/>
      <c r="I262" s="144"/>
      <c r="J262" s="144"/>
      <c r="K262" s="144"/>
      <c r="L262" s="144"/>
      <c r="M262" s="144"/>
      <c r="N262" s="145"/>
      <c r="O262" s="145"/>
      <c r="P262" s="145"/>
      <c r="Q262" s="145"/>
      <c r="R262" s="145"/>
      <c r="S262" s="145"/>
      <c r="T262" s="146"/>
      <c r="U262" s="145"/>
      <c r="V262" s="147"/>
      <c r="W262" s="147"/>
      <c r="X262" s="147"/>
      <c r="Y262" s="147"/>
      <c r="Z262" s="147"/>
      <c r="AA262" s="147"/>
      <c r="AB262" s="147"/>
      <c r="AC262" s="147"/>
      <c r="AD262" s="147"/>
      <c r="AE262" s="147" t="s">
        <v>105</v>
      </c>
      <c r="AF262" s="147">
        <v>0</v>
      </c>
      <c r="AG262" s="147"/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1" x14ac:dyDescent="0.25">
      <c r="A263" s="140">
        <v>82</v>
      </c>
      <c r="B263" s="140" t="s">
        <v>660</v>
      </c>
      <c r="C263" s="141" t="s">
        <v>661</v>
      </c>
      <c r="D263" s="142" t="s">
        <v>118</v>
      </c>
      <c r="E263" s="143">
        <v>13</v>
      </c>
      <c r="F263" s="144"/>
      <c r="G263" s="144">
        <f>E263*F263</f>
        <v>0</v>
      </c>
      <c r="H263" s="144">
        <v>103</v>
      </c>
      <c r="I263" s="144">
        <f>ROUND(E263*H263,2)</f>
        <v>1339</v>
      </c>
      <c r="J263" s="144">
        <v>532</v>
      </c>
      <c r="K263" s="144">
        <f>ROUND(E263*J263,2)</f>
        <v>6916</v>
      </c>
      <c r="L263" s="144">
        <v>21</v>
      </c>
      <c r="M263" s="144">
        <f>G263*(1+L263/100)</f>
        <v>0</v>
      </c>
      <c r="N263" s="145">
        <v>0.125</v>
      </c>
      <c r="O263" s="145">
        <f>ROUND(E263*N263,5)</f>
        <v>1.625</v>
      </c>
      <c r="P263" s="145">
        <v>0</v>
      </c>
      <c r="Q263" s="145">
        <f>ROUND(E263*P263,5)</f>
        <v>0</v>
      </c>
      <c r="R263" s="145"/>
      <c r="S263" s="145"/>
      <c r="T263" s="146">
        <v>0.86</v>
      </c>
      <c r="U263" s="145">
        <f>ROUND(E263*T263,2)</f>
        <v>11.18</v>
      </c>
      <c r="V263" s="147"/>
      <c r="W263" s="147"/>
      <c r="X263" s="147"/>
      <c r="Y263" s="147"/>
      <c r="Z263" s="147"/>
      <c r="AA263" s="147"/>
      <c r="AB263" s="147"/>
      <c r="AC263" s="147"/>
      <c r="AD263" s="147"/>
      <c r="AE263" s="147" t="s">
        <v>103</v>
      </c>
      <c r="AF263" s="147"/>
      <c r="AG263" s="147"/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1" x14ac:dyDescent="0.25">
      <c r="A264" s="140"/>
      <c r="B264" s="140"/>
      <c r="C264" s="148" t="s">
        <v>659</v>
      </c>
      <c r="D264" s="149"/>
      <c r="E264" s="150">
        <v>13</v>
      </c>
      <c r="F264" s="144"/>
      <c r="G264" s="144"/>
      <c r="H264" s="144"/>
      <c r="I264" s="144"/>
      <c r="J264" s="144"/>
      <c r="K264" s="144"/>
      <c r="L264" s="144"/>
      <c r="M264" s="144"/>
      <c r="N264" s="145"/>
      <c r="O264" s="145"/>
      <c r="P264" s="145"/>
      <c r="Q264" s="145"/>
      <c r="R264" s="145"/>
      <c r="S264" s="145"/>
      <c r="T264" s="146"/>
      <c r="U264" s="145"/>
      <c r="V264" s="147"/>
      <c r="W264" s="147"/>
      <c r="X264" s="147"/>
      <c r="Y264" s="147"/>
      <c r="Z264" s="147"/>
      <c r="AA264" s="147"/>
      <c r="AB264" s="147"/>
      <c r="AC264" s="147"/>
      <c r="AD264" s="147"/>
      <c r="AE264" s="147" t="s">
        <v>105</v>
      </c>
      <c r="AF264" s="147">
        <v>0</v>
      </c>
      <c r="AG264" s="147"/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1" x14ac:dyDescent="0.25">
      <c r="A265" s="140">
        <v>83</v>
      </c>
      <c r="B265" s="140" t="s">
        <v>662</v>
      </c>
      <c r="C265" s="141" t="s">
        <v>663</v>
      </c>
      <c r="D265" s="142" t="s">
        <v>118</v>
      </c>
      <c r="E265" s="143">
        <v>13</v>
      </c>
      <c r="F265" s="144"/>
      <c r="G265" s="144">
        <f>E265*F265</f>
        <v>0</v>
      </c>
      <c r="H265" s="144">
        <v>462.5</v>
      </c>
      <c r="I265" s="144">
        <f>ROUND(E265*H265,2)</f>
        <v>6012.5</v>
      </c>
      <c r="J265" s="144">
        <v>0</v>
      </c>
      <c r="K265" s="144">
        <f>ROUND(E265*J265,2)</f>
        <v>0</v>
      </c>
      <c r="L265" s="144">
        <v>21</v>
      </c>
      <c r="M265" s="144">
        <f>G265*(1+L265/100)</f>
        <v>0</v>
      </c>
      <c r="N265" s="145">
        <v>1.2E-2</v>
      </c>
      <c r="O265" s="145">
        <f>ROUND(E265*N265,5)</f>
        <v>0.156</v>
      </c>
      <c r="P265" s="145">
        <v>0</v>
      </c>
      <c r="Q265" s="145">
        <f>ROUND(E265*P265,5)</f>
        <v>0</v>
      </c>
      <c r="R265" s="145"/>
      <c r="S265" s="145"/>
      <c r="T265" s="146">
        <v>0</v>
      </c>
      <c r="U265" s="145">
        <f>ROUND(E265*T265,2)</f>
        <v>0</v>
      </c>
      <c r="V265" s="147"/>
      <c r="W265" s="147"/>
      <c r="X265" s="147"/>
      <c r="Y265" s="147"/>
      <c r="Z265" s="147"/>
      <c r="AA265" s="147"/>
      <c r="AB265" s="147"/>
      <c r="AC265" s="147"/>
      <c r="AD265" s="147"/>
      <c r="AE265" s="147" t="s">
        <v>171</v>
      </c>
      <c r="AF265" s="147"/>
      <c r="AG265" s="147"/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1" x14ac:dyDescent="0.25">
      <c r="A266" s="140"/>
      <c r="B266" s="140"/>
      <c r="C266" s="148" t="s">
        <v>659</v>
      </c>
      <c r="D266" s="149"/>
      <c r="E266" s="150">
        <v>13</v>
      </c>
      <c r="F266" s="144"/>
      <c r="G266" s="144"/>
      <c r="H266" s="144"/>
      <c r="I266" s="144"/>
      <c r="J266" s="144"/>
      <c r="K266" s="144"/>
      <c r="L266" s="144"/>
      <c r="M266" s="144"/>
      <c r="N266" s="145"/>
      <c r="O266" s="145"/>
      <c r="P266" s="145"/>
      <c r="Q266" s="145"/>
      <c r="R266" s="145"/>
      <c r="S266" s="145"/>
      <c r="T266" s="146"/>
      <c r="U266" s="145"/>
      <c r="V266" s="147"/>
      <c r="W266" s="147"/>
      <c r="X266" s="147"/>
      <c r="Y266" s="147"/>
      <c r="Z266" s="147"/>
      <c r="AA266" s="147"/>
      <c r="AB266" s="147"/>
      <c r="AC266" s="147"/>
      <c r="AD266" s="147"/>
      <c r="AE266" s="147" t="s">
        <v>105</v>
      </c>
      <c r="AF266" s="147">
        <v>0</v>
      </c>
      <c r="AG266" s="147"/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x14ac:dyDescent="0.25">
      <c r="A267" s="151" t="s">
        <v>98</v>
      </c>
      <c r="B267" s="151" t="s">
        <v>62</v>
      </c>
      <c r="C267" s="152" t="s">
        <v>63</v>
      </c>
      <c r="D267" s="153"/>
      <c r="E267" s="154"/>
      <c r="F267" s="155"/>
      <c r="G267" s="155">
        <f>SUMIF(AE268:AE268,"&lt;&gt;NOR",G268:G268)</f>
        <v>0</v>
      </c>
      <c r="H267" s="155"/>
      <c r="I267" s="155">
        <f>SUM(I268:I268)</f>
        <v>63.73</v>
      </c>
      <c r="J267" s="155"/>
      <c r="K267" s="155">
        <f>SUM(K268:K268)</f>
        <v>2436.27</v>
      </c>
      <c r="L267" s="155"/>
      <c r="M267" s="155">
        <f>SUM(M268:M268)</f>
        <v>0</v>
      </c>
      <c r="N267" s="156"/>
      <c r="O267" s="156">
        <f>SUM(O268:O268)</f>
        <v>2.7422800000000001</v>
      </c>
      <c r="P267" s="156"/>
      <c r="Q267" s="156">
        <f>SUM(Q268:Q268)</f>
        <v>0</v>
      </c>
      <c r="R267" s="156"/>
      <c r="S267" s="156"/>
      <c r="T267" s="157"/>
      <c r="U267" s="156">
        <f>SUM(U268:U268)</f>
        <v>84.58</v>
      </c>
      <c r="AE267" t="s">
        <v>99</v>
      </c>
    </row>
    <row r="268" spans="1:60" outlineLevel="1" x14ac:dyDescent="0.25">
      <c r="A268" s="140">
        <v>84</v>
      </c>
      <c r="B268" s="140" t="s">
        <v>416</v>
      </c>
      <c r="C268" s="141" t="s">
        <v>417</v>
      </c>
      <c r="D268" s="142" t="s">
        <v>216</v>
      </c>
      <c r="E268" s="143">
        <v>1</v>
      </c>
      <c r="F268" s="144"/>
      <c r="G268" s="144">
        <f>E268*F268</f>
        <v>0</v>
      </c>
      <c r="H268" s="144">
        <v>63.73</v>
      </c>
      <c r="I268" s="144">
        <f>ROUND(E268*H268,2)</f>
        <v>63.73</v>
      </c>
      <c r="J268" s="144">
        <v>2436.27</v>
      </c>
      <c r="K268" s="144">
        <f>ROUND(E268*J268,2)</f>
        <v>2436.27</v>
      </c>
      <c r="L268" s="144">
        <v>21</v>
      </c>
      <c r="M268" s="144">
        <f>G268*(1+L268/100)</f>
        <v>0</v>
      </c>
      <c r="N268" s="145">
        <v>2.7422800000000001</v>
      </c>
      <c r="O268" s="145">
        <f>ROUND(E268*N268,5)</f>
        <v>2.7422800000000001</v>
      </c>
      <c r="P268" s="145">
        <v>0</v>
      </c>
      <c r="Q268" s="145">
        <f>ROUND(E268*P268,5)</f>
        <v>0</v>
      </c>
      <c r="R268" s="145"/>
      <c r="S268" s="145"/>
      <c r="T268" s="146">
        <v>84.584000000000003</v>
      </c>
      <c r="U268" s="145">
        <f>ROUND(E268*T268,2)</f>
        <v>84.58</v>
      </c>
      <c r="V268" s="147"/>
      <c r="W268" s="147"/>
      <c r="X268" s="147"/>
      <c r="Y268" s="147"/>
      <c r="Z268" s="147"/>
      <c r="AA268" s="147"/>
      <c r="AB268" s="147"/>
      <c r="AC268" s="147"/>
      <c r="AD268" s="147"/>
      <c r="AE268" s="147" t="s">
        <v>103</v>
      </c>
      <c r="AF268" s="147"/>
      <c r="AG268" s="147"/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x14ac:dyDescent="0.25">
      <c r="A269" s="151" t="s">
        <v>98</v>
      </c>
      <c r="B269" s="151" t="s">
        <v>64</v>
      </c>
      <c r="C269" s="152" t="s">
        <v>65</v>
      </c>
      <c r="D269" s="153"/>
      <c r="E269" s="154"/>
      <c r="F269" s="155"/>
      <c r="G269" s="155">
        <f>SUMIF(AE270:AE277,"&lt;&gt;NOR",G270:G277)</f>
        <v>0</v>
      </c>
      <c r="H269" s="155"/>
      <c r="I269" s="155">
        <f>SUM(I270:I277)</f>
        <v>0</v>
      </c>
      <c r="J269" s="155"/>
      <c r="K269" s="155">
        <f>SUM(K270:K277)</f>
        <v>7063.74</v>
      </c>
      <c r="L269" s="155"/>
      <c r="M269" s="155">
        <f>SUM(M270:M277)</f>
        <v>0</v>
      </c>
      <c r="N269" s="156"/>
      <c r="O269" s="156">
        <f>SUM(O270:O277)</f>
        <v>0</v>
      </c>
      <c r="P269" s="156"/>
      <c r="Q269" s="156">
        <f>SUM(Q270:Q277)</f>
        <v>0</v>
      </c>
      <c r="R269" s="156"/>
      <c r="S269" s="156"/>
      <c r="T269" s="157"/>
      <c r="U269" s="156">
        <f>SUM(U270:U277)</f>
        <v>1.5299999999999998</v>
      </c>
      <c r="AE269" t="s">
        <v>99</v>
      </c>
    </row>
    <row r="270" spans="1:60" outlineLevel="1" x14ac:dyDescent="0.25">
      <c r="A270" s="140">
        <v>85</v>
      </c>
      <c r="B270" s="140" t="s">
        <v>420</v>
      </c>
      <c r="C270" s="141" t="s">
        <v>421</v>
      </c>
      <c r="D270" s="142" t="s">
        <v>170</v>
      </c>
      <c r="E270" s="143">
        <v>14.06</v>
      </c>
      <c r="F270" s="144"/>
      <c r="G270" s="144">
        <f>E270*F270</f>
        <v>0</v>
      </c>
      <c r="H270" s="144">
        <v>0</v>
      </c>
      <c r="I270" s="144">
        <f>ROUND(E270*H270,2)</f>
        <v>0</v>
      </c>
      <c r="J270" s="144">
        <v>42.7</v>
      </c>
      <c r="K270" s="144">
        <f>ROUND(E270*J270,2)</f>
        <v>600.36</v>
      </c>
      <c r="L270" s="144">
        <v>21</v>
      </c>
      <c r="M270" s="144">
        <f>G270*(1+L270/100)</f>
        <v>0</v>
      </c>
      <c r="N270" s="145">
        <v>0</v>
      </c>
      <c r="O270" s="145">
        <f>ROUND(E270*N270,5)</f>
        <v>0</v>
      </c>
      <c r="P270" s="145">
        <v>0</v>
      </c>
      <c r="Q270" s="145">
        <f>ROUND(E270*P270,5)</f>
        <v>0</v>
      </c>
      <c r="R270" s="145"/>
      <c r="S270" s="145"/>
      <c r="T270" s="146">
        <v>0.01</v>
      </c>
      <c r="U270" s="145">
        <f>ROUND(E270*T270,2)</f>
        <v>0.14000000000000001</v>
      </c>
      <c r="V270" s="147"/>
      <c r="W270" s="147"/>
      <c r="X270" s="147"/>
      <c r="Y270" s="147"/>
      <c r="Z270" s="147"/>
      <c r="AA270" s="147"/>
      <c r="AB270" s="147"/>
      <c r="AC270" s="147"/>
      <c r="AD270" s="147"/>
      <c r="AE270" s="147" t="s">
        <v>103</v>
      </c>
      <c r="AF270" s="147"/>
      <c r="AG270" s="147"/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1" x14ac:dyDescent="0.25">
      <c r="A271" s="140"/>
      <c r="B271" s="140"/>
      <c r="C271" s="148" t="s">
        <v>664</v>
      </c>
      <c r="D271" s="149"/>
      <c r="E271" s="150">
        <v>14.06</v>
      </c>
      <c r="F271" s="144"/>
      <c r="G271" s="144"/>
      <c r="H271" s="144"/>
      <c r="I271" s="144"/>
      <c r="J271" s="144"/>
      <c r="K271" s="144"/>
      <c r="L271" s="144"/>
      <c r="M271" s="144"/>
      <c r="N271" s="145"/>
      <c r="O271" s="145"/>
      <c r="P271" s="145"/>
      <c r="Q271" s="145"/>
      <c r="R271" s="145"/>
      <c r="S271" s="145"/>
      <c r="T271" s="146"/>
      <c r="U271" s="145"/>
      <c r="V271" s="147"/>
      <c r="W271" s="147"/>
      <c r="X271" s="147"/>
      <c r="Y271" s="147"/>
      <c r="Z271" s="147"/>
      <c r="AA271" s="147"/>
      <c r="AB271" s="147"/>
      <c r="AC271" s="147"/>
      <c r="AD271" s="147"/>
      <c r="AE271" s="147" t="s">
        <v>105</v>
      </c>
      <c r="AF271" s="147">
        <v>0</v>
      </c>
      <c r="AG271" s="147"/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1" x14ac:dyDescent="0.25">
      <c r="A272" s="140">
        <v>86</v>
      </c>
      <c r="B272" s="140" t="s">
        <v>423</v>
      </c>
      <c r="C272" s="141" t="s">
        <v>424</v>
      </c>
      <c r="D272" s="142" t="s">
        <v>170</v>
      </c>
      <c r="E272" s="143">
        <v>42.18</v>
      </c>
      <c r="F272" s="144"/>
      <c r="G272" s="144">
        <f>E272*F272</f>
        <v>0</v>
      </c>
      <c r="H272" s="144">
        <v>0</v>
      </c>
      <c r="I272" s="144">
        <f>ROUND(E272*H272,2)</f>
        <v>0</v>
      </c>
      <c r="J272" s="144">
        <v>10.9</v>
      </c>
      <c r="K272" s="144">
        <f>ROUND(E272*J272,2)</f>
        <v>459.76</v>
      </c>
      <c r="L272" s="144">
        <v>21</v>
      </c>
      <c r="M272" s="144">
        <f>G272*(1+L272/100)</f>
        <v>0</v>
      </c>
      <c r="N272" s="145">
        <v>0</v>
      </c>
      <c r="O272" s="145">
        <f>ROUND(E272*N272,5)</f>
        <v>0</v>
      </c>
      <c r="P272" s="145">
        <v>0</v>
      </c>
      <c r="Q272" s="145">
        <f>ROUND(E272*P272,5)</f>
        <v>0</v>
      </c>
      <c r="R272" s="145"/>
      <c r="S272" s="145"/>
      <c r="T272" s="146">
        <v>0</v>
      </c>
      <c r="U272" s="145">
        <f>ROUND(E272*T272,2)</f>
        <v>0</v>
      </c>
      <c r="V272" s="147"/>
      <c r="W272" s="147"/>
      <c r="X272" s="147"/>
      <c r="Y272" s="147"/>
      <c r="Z272" s="147"/>
      <c r="AA272" s="147"/>
      <c r="AB272" s="147"/>
      <c r="AC272" s="147"/>
      <c r="AD272" s="147"/>
      <c r="AE272" s="147" t="s">
        <v>103</v>
      </c>
      <c r="AF272" s="147"/>
      <c r="AG272" s="147"/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1" x14ac:dyDescent="0.25">
      <c r="A273" s="140"/>
      <c r="B273" s="140"/>
      <c r="C273" s="148" t="s">
        <v>665</v>
      </c>
      <c r="D273" s="149"/>
      <c r="E273" s="150">
        <v>42.18</v>
      </c>
      <c r="F273" s="144"/>
      <c r="G273" s="144"/>
      <c r="H273" s="144"/>
      <c r="I273" s="144"/>
      <c r="J273" s="144"/>
      <c r="K273" s="144"/>
      <c r="L273" s="144"/>
      <c r="M273" s="144"/>
      <c r="N273" s="145"/>
      <c r="O273" s="145"/>
      <c r="P273" s="145"/>
      <c r="Q273" s="145"/>
      <c r="R273" s="145"/>
      <c r="S273" s="145"/>
      <c r="T273" s="146"/>
      <c r="U273" s="145"/>
      <c r="V273" s="147"/>
      <c r="W273" s="147"/>
      <c r="X273" s="147"/>
      <c r="Y273" s="147"/>
      <c r="Z273" s="147"/>
      <c r="AA273" s="147"/>
      <c r="AB273" s="147"/>
      <c r="AC273" s="147"/>
      <c r="AD273" s="147"/>
      <c r="AE273" s="147" t="s">
        <v>105</v>
      </c>
      <c r="AF273" s="147">
        <v>0</v>
      </c>
      <c r="AG273" s="147"/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1" x14ac:dyDescent="0.25">
      <c r="A274" s="140">
        <v>87</v>
      </c>
      <c r="B274" s="140" t="s">
        <v>426</v>
      </c>
      <c r="C274" s="141" t="s">
        <v>427</v>
      </c>
      <c r="D274" s="142" t="s">
        <v>170</v>
      </c>
      <c r="E274" s="143">
        <v>14.06</v>
      </c>
      <c r="F274" s="144"/>
      <c r="G274" s="144">
        <f>E274*F274</f>
        <v>0</v>
      </c>
      <c r="H274" s="144">
        <v>0</v>
      </c>
      <c r="I274" s="144">
        <f>ROUND(E274*H274,2)</f>
        <v>0</v>
      </c>
      <c r="J274" s="144">
        <v>124.5</v>
      </c>
      <c r="K274" s="144">
        <f>ROUND(E274*J274,2)</f>
        <v>1750.47</v>
      </c>
      <c r="L274" s="144">
        <v>21</v>
      </c>
      <c r="M274" s="144">
        <f>G274*(1+L274/100)</f>
        <v>0</v>
      </c>
      <c r="N274" s="145">
        <v>0</v>
      </c>
      <c r="O274" s="145">
        <f>ROUND(E274*N274,5)</f>
        <v>0</v>
      </c>
      <c r="P274" s="145">
        <v>0</v>
      </c>
      <c r="Q274" s="145">
        <f>ROUND(E274*P274,5)</f>
        <v>0</v>
      </c>
      <c r="R274" s="145"/>
      <c r="S274" s="145"/>
      <c r="T274" s="146">
        <v>9.9000000000000005E-2</v>
      </c>
      <c r="U274" s="145">
        <f>ROUND(E274*T274,2)</f>
        <v>1.39</v>
      </c>
      <c r="V274" s="147"/>
      <c r="W274" s="147"/>
      <c r="X274" s="147"/>
      <c r="Y274" s="147"/>
      <c r="Z274" s="147"/>
      <c r="AA274" s="147"/>
      <c r="AB274" s="147"/>
      <c r="AC274" s="147"/>
      <c r="AD274" s="147"/>
      <c r="AE274" s="147" t="s">
        <v>103</v>
      </c>
      <c r="AF274" s="147"/>
      <c r="AG274" s="147"/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1" x14ac:dyDescent="0.25">
      <c r="A275" s="140"/>
      <c r="B275" s="140"/>
      <c r="C275" s="148" t="s">
        <v>666</v>
      </c>
      <c r="D275" s="149"/>
      <c r="E275" s="150">
        <v>14.06</v>
      </c>
      <c r="F275" s="144"/>
      <c r="G275" s="144"/>
      <c r="H275" s="144"/>
      <c r="I275" s="144"/>
      <c r="J275" s="144"/>
      <c r="K275" s="144"/>
      <c r="L275" s="144"/>
      <c r="M275" s="144"/>
      <c r="N275" s="145"/>
      <c r="O275" s="145"/>
      <c r="P275" s="145"/>
      <c r="Q275" s="145"/>
      <c r="R275" s="145"/>
      <c r="S275" s="145"/>
      <c r="T275" s="146"/>
      <c r="U275" s="145"/>
      <c r="V275" s="147"/>
      <c r="W275" s="147"/>
      <c r="X275" s="147"/>
      <c r="Y275" s="147"/>
      <c r="Z275" s="147"/>
      <c r="AA275" s="147"/>
      <c r="AB275" s="147"/>
      <c r="AC275" s="147"/>
      <c r="AD275" s="147"/>
      <c r="AE275" s="147" t="s">
        <v>105</v>
      </c>
      <c r="AF275" s="147">
        <v>0</v>
      </c>
      <c r="AG275" s="147"/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1" x14ac:dyDescent="0.25">
      <c r="A276" s="140">
        <v>88</v>
      </c>
      <c r="B276" s="140" t="s">
        <v>429</v>
      </c>
      <c r="C276" s="141" t="s">
        <v>430</v>
      </c>
      <c r="D276" s="142" t="s">
        <v>170</v>
      </c>
      <c r="E276" s="143">
        <v>14.06</v>
      </c>
      <c r="F276" s="144"/>
      <c r="G276" s="144">
        <f>E276*F276</f>
        <v>0</v>
      </c>
      <c r="H276" s="144">
        <v>0</v>
      </c>
      <c r="I276" s="144">
        <f>ROUND(E276*H276,2)</f>
        <v>0</v>
      </c>
      <c r="J276" s="144">
        <v>302.5</v>
      </c>
      <c r="K276" s="144">
        <f>ROUND(E276*J276,2)</f>
        <v>4253.1499999999996</v>
      </c>
      <c r="L276" s="144">
        <v>21</v>
      </c>
      <c r="M276" s="144">
        <f>G276*(1+L276/100)</f>
        <v>0</v>
      </c>
      <c r="N276" s="145">
        <v>0</v>
      </c>
      <c r="O276" s="145">
        <f>ROUND(E276*N276,5)</f>
        <v>0</v>
      </c>
      <c r="P276" s="145">
        <v>0</v>
      </c>
      <c r="Q276" s="145">
        <f>ROUND(E276*P276,5)</f>
        <v>0</v>
      </c>
      <c r="R276" s="145"/>
      <c r="S276" s="145"/>
      <c r="T276" s="146">
        <v>0</v>
      </c>
      <c r="U276" s="145">
        <f>ROUND(E276*T276,2)</f>
        <v>0</v>
      </c>
      <c r="V276" s="147"/>
      <c r="W276" s="147"/>
      <c r="X276" s="147"/>
      <c r="Y276" s="147"/>
      <c r="Z276" s="147"/>
      <c r="AA276" s="147"/>
      <c r="AB276" s="147"/>
      <c r="AC276" s="147"/>
      <c r="AD276" s="147"/>
      <c r="AE276" s="147" t="s">
        <v>103</v>
      </c>
      <c r="AF276" s="147"/>
      <c r="AG276" s="147"/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1" x14ac:dyDescent="0.25">
      <c r="A277" s="140"/>
      <c r="B277" s="140"/>
      <c r="C277" s="148" t="s">
        <v>666</v>
      </c>
      <c r="D277" s="149"/>
      <c r="E277" s="150">
        <v>14.06</v>
      </c>
      <c r="F277" s="144"/>
      <c r="G277" s="144"/>
      <c r="H277" s="144"/>
      <c r="I277" s="144"/>
      <c r="J277" s="144"/>
      <c r="K277" s="144"/>
      <c r="L277" s="144"/>
      <c r="M277" s="144"/>
      <c r="N277" s="145"/>
      <c r="O277" s="145"/>
      <c r="P277" s="145"/>
      <c r="Q277" s="145"/>
      <c r="R277" s="145"/>
      <c r="S277" s="145"/>
      <c r="T277" s="146"/>
      <c r="U277" s="145"/>
      <c r="V277" s="147"/>
      <c r="W277" s="147"/>
      <c r="X277" s="147"/>
      <c r="Y277" s="147"/>
      <c r="Z277" s="147"/>
      <c r="AA277" s="147"/>
      <c r="AB277" s="147"/>
      <c r="AC277" s="147"/>
      <c r="AD277" s="147"/>
      <c r="AE277" s="147" t="s">
        <v>105</v>
      </c>
      <c r="AF277" s="147">
        <v>0</v>
      </c>
      <c r="AG277" s="147"/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x14ac:dyDescent="0.25">
      <c r="A278" s="151" t="s">
        <v>98</v>
      </c>
      <c r="B278" s="151" t="s">
        <v>66</v>
      </c>
      <c r="C278" s="152" t="s">
        <v>67</v>
      </c>
      <c r="D278" s="153"/>
      <c r="E278" s="154"/>
      <c r="F278" s="155"/>
      <c r="G278" s="155">
        <f>SUMIF(AE279:AE280,"&lt;&gt;NOR",G279:G280)</f>
        <v>0</v>
      </c>
      <c r="H278" s="155"/>
      <c r="I278" s="155">
        <f>SUM(I279:I280)</f>
        <v>0</v>
      </c>
      <c r="J278" s="155"/>
      <c r="K278" s="155">
        <f>SUM(K279:K280)</f>
        <v>109317.89</v>
      </c>
      <c r="L278" s="155"/>
      <c r="M278" s="155">
        <f>SUM(M279:M280)</f>
        <v>0</v>
      </c>
      <c r="N278" s="156"/>
      <c r="O278" s="156">
        <f>SUM(O279:O280)</f>
        <v>0</v>
      </c>
      <c r="P278" s="156"/>
      <c r="Q278" s="156">
        <f>SUM(Q279:Q280)</f>
        <v>0</v>
      </c>
      <c r="R278" s="156"/>
      <c r="S278" s="156"/>
      <c r="T278" s="157"/>
      <c r="U278" s="156">
        <f>SUM(U279:U280)</f>
        <v>189.06</v>
      </c>
      <c r="AE278" t="s">
        <v>99</v>
      </c>
    </row>
    <row r="279" spans="1:60" outlineLevel="1" x14ac:dyDescent="0.25">
      <c r="A279" s="140">
        <v>89</v>
      </c>
      <c r="B279" s="140" t="s">
        <v>431</v>
      </c>
      <c r="C279" s="141" t="s">
        <v>432</v>
      </c>
      <c r="D279" s="142" t="s">
        <v>170</v>
      </c>
      <c r="E279" s="143">
        <v>484.78</v>
      </c>
      <c r="F279" s="144"/>
      <c r="G279" s="144">
        <f>E279*F279</f>
        <v>0</v>
      </c>
      <c r="H279" s="144">
        <v>0</v>
      </c>
      <c r="I279" s="144">
        <f>ROUND(E279*H279,2)</f>
        <v>0</v>
      </c>
      <c r="J279" s="144">
        <v>225.5</v>
      </c>
      <c r="K279" s="144">
        <f>ROUND(E279*J279,2)</f>
        <v>109317.89</v>
      </c>
      <c r="L279" s="144">
        <v>21</v>
      </c>
      <c r="M279" s="144">
        <f>G279*(1+L279/100)</f>
        <v>0</v>
      </c>
      <c r="N279" s="145">
        <v>0</v>
      </c>
      <c r="O279" s="145">
        <f>ROUND(E279*N279,5)</f>
        <v>0</v>
      </c>
      <c r="P279" s="145">
        <v>0</v>
      </c>
      <c r="Q279" s="145">
        <f>ROUND(E279*P279,5)</f>
        <v>0</v>
      </c>
      <c r="R279" s="145"/>
      <c r="S279" s="145"/>
      <c r="T279" s="146">
        <v>0.39</v>
      </c>
      <c r="U279" s="145">
        <f>ROUND(E279*T279,2)</f>
        <v>189.06</v>
      </c>
      <c r="V279" s="147"/>
      <c r="W279" s="147"/>
      <c r="X279" s="147"/>
      <c r="Y279" s="147"/>
      <c r="Z279" s="147"/>
      <c r="AA279" s="147"/>
      <c r="AB279" s="147"/>
      <c r="AC279" s="147"/>
      <c r="AD279" s="147"/>
      <c r="AE279" s="147" t="s">
        <v>103</v>
      </c>
      <c r="AF279" s="147"/>
      <c r="AG279" s="147"/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1" x14ac:dyDescent="0.25">
      <c r="A280" s="140"/>
      <c r="B280" s="140"/>
      <c r="C280" s="148" t="s">
        <v>667</v>
      </c>
      <c r="D280" s="149"/>
      <c r="E280" s="150">
        <v>484.78</v>
      </c>
      <c r="F280" s="144"/>
      <c r="G280" s="144"/>
      <c r="H280" s="144"/>
      <c r="I280" s="144"/>
      <c r="J280" s="144"/>
      <c r="K280" s="144"/>
      <c r="L280" s="144"/>
      <c r="M280" s="144"/>
      <c r="N280" s="145"/>
      <c r="O280" s="145"/>
      <c r="P280" s="145"/>
      <c r="Q280" s="145"/>
      <c r="R280" s="145"/>
      <c r="S280" s="145"/>
      <c r="T280" s="146"/>
      <c r="U280" s="145"/>
      <c r="V280" s="147"/>
      <c r="W280" s="147"/>
      <c r="X280" s="147"/>
      <c r="Y280" s="147"/>
      <c r="Z280" s="147"/>
      <c r="AA280" s="147"/>
      <c r="AB280" s="147"/>
      <c r="AC280" s="147"/>
      <c r="AD280" s="147"/>
      <c r="AE280" s="147" t="s">
        <v>105</v>
      </c>
      <c r="AF280" s="147">
        <v>0</v>
      </c>
      <c r="AG280" s="147"/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x14ac:dyDescent="0.25">
      <c r="A281" s="151" t="s">
        <v>98</v>
      </c>
      <c r="B281" s="151" t="s">
        <v>20</v>
      </c>
      <c r="C281" s="152" t="s">
        <v>21</v>
      </c>
      <c r="D281" s="153"/>
      <c r="E281" s="154"/>
      <c r="F281" s="155"/>
      <c r="G281" s="155">
        <f>SUMIF(AE282:AE284,"&lt;&gt;NOR",G282:G284)</f>
        <v>0</v>
      </c>
      <c r="H281" s="155"/>
      <c r="I281" s="155">
        <f>SUM(I282:I284)</f>
        <v>0</v>
      </c>
      <c r="J281" s="155"/>
      <c r="K281" s="155">
        <f>SUM(K282:K284)</f>
        <v>29000</v>
      </c>
      <c r="L281" s="155"/>
      <c r="M281" s="155">
        <f>SUM(M282:M284)</f>
        <v>0</v>
      </c>
      <c r="N281" s="156"/>
      <c r="O281" s="156">
        <f>SUM(O282:O284)</f>
        <v>0</v>
      </c>
      <c r="P281" s="156"/>
      <c r="Q281" s="156">
        <f>SUM(Q282:Q284)</f>
        <v>0</v>
      </c>
      <c r="R281" s="156"/>
      <c r="S281" s="156"/>
      <c r="T281" s="157"/>
      <c r="U281" s="156">
        <f>SUM(U282:U284)</f>
        <v>0</v>
      </c>
      <c r="AE281" t="s">
        <v>99</v>
      </c>
    </row>
    <row r="282" spans="1:60" outlineLevel="1" x14ac:dyDescent="0.25">
      <c r="A282" s="140">
        <v>90</v>
      </c>
      <c r="B282" s="140" t="s">
        <v>434</v>
      </c>
      <c r="C282" s="141" t="s">
        <v>435</v>
      </c>
      <c r="D282" s="142" t="s">
        <v>212</v>
      </c>
      <c r="E282" s="143">
        <v>1</v>
      </c>
      <c r="F282" s="144"/>
      <c r="G282" s="144">
        <f>E282*F282</f>
        <v>0</v>
      </c>
      <c r="H282" s="144">
        <v>0</v>
      </c>
      <c r="I282" s="144">
        <f>ROUND(E282*H282,2)</f>
        <v>0</v>
      </c>
      <c r="J282" s="144">
        <v>8000</v>
      </c>
      <c r="K282" s="144">
        <f>ROUND(E282*J282,2)</f>
        <v>8000</v>
      </c>
      <c r="L282" s="144">
        <v>21</v>
      </c>
      <c r="M282" s="144">
        <f>G282*(1+L282/100)</f>
        <v>0</v>
      </c>
      <c r="N282" s="145">
        <v>0</v>
      </c>
      <c r="O282" s="145">
        <f>ROUND(E282*N282,5)</f>
        <v>0</v>
      </c>
      <c r="P282" s="145">
        <v>0</v>
      </c>
      <c r="Q282" s="145">
        <f>ROUND(E282*P282,5)</f>
        <v>0</v>
      </c>
      <c r="R282" s="145"/>
      <c r="S282" s="145"/>
      <c r="T282" s="146">
        <v>0</v>
      </c>
      <c r="U282" s="145">
        <f>ROUND(E282*T282,2)</f>
        <v>0</v>
      </c>
      <c r="V282" s="147"/>
      <c r="W282" s="147"/>
      <c r="X282" s="147"/>
      <c r="Y282" s="147"/>
      <c r="Z282" s="147"/>
      <c r="AA282" s="147"/>
      <c r="AB282" s="147"/>
      <c r="AC282" s="147"/>
      <c r="AD282" s="147"/>
      <c r="AE282" s="147" t="s">
        <v>103</v>
      </c>
      <c r="AF282" s="147"/>
      <c r="AG282" s="147"/>
      <c r="AH282" s="147"/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1" x14ac:dyDescent="0.25">
      <c r="A283" s="140">
        <v>91</v>
      </c>
      <c r="B283" s="140" t="s">
        <v>436</v>
      </c>
      <c r="C283" s="141" t="s">
        <v>437</v>
      </c>
      <c r="D283" s="142" t="s">
        <v>212</v>
      </c>
      <c r="E283" s="143">
        <v>1</v>
      </c>
      <c r="F283" s="144"/>
      <c r="G283" s="144">
        <f>E283*F283</f>
        <v>0</v>
      </c>
      <c r="H283" s="144">
        <v>0</v>
      </c>
      <c r="I283" s="144">
        <f>ROUND(E283*H283,2)</f>
        <v>0</v>
      </c>
      <c r="J283" s="144">
        <v>16000</v>
      </c>
      <c r="K283" s="144">
        <f>ROUND(E283*J283,2)</f>
        <v>16000</v>
      </c>
      <c r="L283" s="144">
        <v>21</v>
      </c>
      <c r="M283" s="144">
        <f>G283*(1+L283/100)</f>
        <v>0</v>
      </c>
      <c r="N283" s="145">
        <v>0</v>
      </c>
      <c r="O283" s="145">
        <f>ROUND(E283*N283,5)</f>
        <v>0</v>
      </c>
      <c r="P283" s="145">
        <v>0</v>
      </c>
      <c r="Q283" s="145">
        <f>ROUND(E283*P283,5)</f>
        <v>0</v>
      </c>
      <c r="R283" s="145"/>
      <c r="S283" s="145"/>
      <c r="T283" s="146">
        <v>0</v>
      </c>
      <c r="U283" s="145">
        <f>ROUND(E283*T283,2)</f>
        <v>0</v>
      </c>
      <c r="V283" s="147"/>
      <c r="W283" s="147"/>
      <c r="X283" s="147"/>
      <c r="Y283" s="147"/>
      <c r="Z283" s="147"/>
      <c r="AA283" s="147"/>
      <c r="AB283" s="147"/>
      <c r="AC283" s="147"/>
      <c r="AD283" s="147"/>
      <c r="AE283" s="147" t="s">
        <v>103</v>
      </c>
      <c r="AF283" s="147"/>
      <c r="AG283" s="147"/>
      <c r="AH283" s="147"/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1" x14ac:dyDescent="0.25">
      <c r="A284" s="158">
        <v>92</v>
      </c>
      <c r="B284" s="158" t="s">
        <v>438</v>
      </c>
      <c r="C284" s="159" t="s">
        <v>439</v>
      </c>
      <c r="D284" s="160" t="s">
        <v>212</v>
      </c>
      <c r="E284" s="161">
        <v>1</v>
      </c>
      <c r="F284" s="162"/>
      <c r="G284" s="144">
        <f>E284*F284</f>
        <v>0</v>
      </c>
      <c r="H284" s="162">
        <v>0</v>
      </c>
      <c r="I284" s="162">
        <f>ROUND(E284*H284,2)</f>
        <v>0</v>
      </c>
      <c r="J284" s="162">
        <v>5000</v>
      </c>
      <c r="K284" s="162">
        <f>ROUND(E284*J284,2)</f>
        <v>5000</v>
      </c>
      <c r="L284" s="162">
        <v>21</v>
      </c>
      <c r="M284" s="162">
        <f>G284*(1+L284/100)</f>
        <v>0</v>
      </c>
      <c r="N284" s="163">
        <v>0</v>
      </c>
      <c r="O284" s="163">
        <f>ROUND(E284*N284,5)</f>
        <v>0</v>
      </c>
      <c r="P284" s="163">
        <v>0</v>
      </c>
      <c r="Q284" s="163">
        <f>ROUND(E284*P284,5)</f>
        <v>0</v>
      </c>
      <c r="R284" s="163"/>
      <c r="S284" s="163"/>
      <c r="T284" s="164">
        <v>0</v>
      </c>
      <c r="U284" s="163">
        <f>ROUND(E284*T284,2)</f>
        <v>0</v>
      </c>
      <c r="V284" s="147"/>
      <c r="W284" s="147"/>
      <c r="X284" s="147"/>
      <c r="Y284" s="147"/>
      <c r="Z284" s="147"/>
      <c r="AA284" s="147"/>
      <c r="AB284" s="147"/>
      <c r="AC284" s="147"/>
      <c r="AD284" s="147"/>
      <c r="AE284" s="147" t="s">
        <v>103</v>
      </c>
      <c r="AF284" s="147"/>
      <c r="AG284" s="147"/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x14ac:dyDescent="0.25">
      <c r="A285" s="165"/>
      <c r="B285" s="166" t="s">
        <v>440</v>
      </c>
      <c r="C285" s="167" t="s">
        <v>440</v>
      </c>
      <c r="D285" s="165"/>
      <c r="E285" s="165"/>
      <c r="F285" s="165"/>
      <c r="G285" s="165"/>
      <c r="H285" s="165"/>
      <c r="I285" s="165"/>
      <c r="J285" s="165"/>
      <c r="K285" s="165"/>
      <c r="L285" s="165"/>
      <c r="M285" s="165"/>
      <c r="N285" s="165"/>
      <c r="O285" s="165"/>
      <c r="P285" s="165"/>
      <c r="Q285" s="165"/>
      <c r="R285" s="165"/>
      <c r="S285" s="165"/>
      <c r="T285" s="165"/>
      <c r="U285" s="165"/>
      <c r="AC285">
        <v>15</v>
      </c>
      <c r="AD285">
        <v>21</v>
      </c>
    </row>
    <row r="286" spans="1:60" x14ac:dyDescent="0.25">
      <c r="C286" s="169"/>
      <c r="AE286" t="s">
        <v>441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horizontalDpi="30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FF7F1-4E69-470C-AC96-A40D6B2B1A1F}">
  <sheetPr>
    <tabColor rgb="FF66FF66"/>
  </sheetPr>
  <dimension ref="A1:O54"/>
  <sheetViews>
    <sheetView showGridLines="0" topLeftCell="B35" zoomScaleNormal="100" zoomScaleSheetLayoutView="75" workbookViewId="0">
      <selection activeCell="G30" sqref="G30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9" width="12.6328125" customWidth="1"/>
    <col min="10" max="10" width="6.6328125" customWidth="1"/>
    <col min="11" max="11" width="4.36328125" customWidth="1"/>
    <col min="12" max="15" width="10.6328125" customWidth="1"/>
  </cols>
  <sheetData>
    <row r="1" spans="1:15" ht="33.75" customHeight="1" x14ac:dyDescent="0.25">
      <c r="A1" s="1" t="s">
        <v>0</v>
      </c>
      <c r="B1" s="172" t="s">
        <v>1</v>
      </c>
      <c r="C1" s="173"/>
      <c r="D1" s="173"/>
      <c r="E1" s="173"/>
      <c r="F1" s="173"/>
      <c r="G1" s="173"/>
      <c r="H1" s="173"/>
      <c r="I1" s="173"/>
      <c r="J1" s="174"/>
    </row>
    <row r="2" spans="1:15" ht="23.25" customHeight="1" x14ac:dyDescent="0.25">
      <c r="A2" s="2"/>
      <c r="B2" s="3" t="s">
        <v>2</v>
      </c>
      <c r="C2" s="4"/>
      <c r="D2" s="175" t="s">
        <v>3</v>
      </c>
      <c r="E2" s="176"/>
      <c r="F2" s="176"/>
      <c r="G2" s="176"/>
      <c r="H2" s="176"/>
      <c r="I2" s="176"/>
      <c r="J2" s="177"/>
      <c r="O2" s="5"/>
    </row>
    <row r="3" spans="1:15" ht="23.25" customHeight="1" x14ac:dyDescent="0.25">
      <c r="A3" s="2"/>
      <c r="B3" s="6" t="s">
        <v>4</v>
      </c>
      <c r="C3" s="7"/>
      <c r="D3" s="178" t="s">
        <v>5</v>
      </c>
      <c r="E3" s="179"/>
      <c r="F3" s="179"/>
      <c r="G3" s="179"/>
      <c r="H3" s="179"/>
      <c r="I3" s="179"/>
      <c r="J3" s="180"/>
    </row>
    <row r="4" spans="1:15" ht="23.25" customHeight="1" x14ac:dyDescent="0.3">
      <c r="A4" s="2"/>
      <c r="B4" s="8" t="s">
        <v>6</v>
      </c>
      <c r="C4" s="9"/>
      <c r="D4" s="10" t="s">
        <v>668</v>
      </c>
      <c r="E4" s="10"/>
      <c r="F4" s="11"/>
      <c r="G4" s="11"/>
      <c r="H4" s="11"/>
      <c r="I4" s="11"/>
      <c r="J4" s="12"/>
    </row>
    <row r="5" spans="1:15" ht="24" customHeight="1" x14ac:dyDescent="0.25">
      <c r="A5" s="2"/>
      <c r="B5" s="13" t="s">
        <v>7</v>
      </c>
      <c r="D5" s="14" t="s">
        <v>8</v>
      </c>
      <c r="E5" s="15"/>
      <c r="F5" s="15"/>
      <c r="G5" s="15"/>
      <c r="H5" s="16" t="s">
        <v>9</v>
      </c>
      <c r="I5" s="14"/>
      <c r="J5" s="17"/>
    </row>
    <row r="6" spans="1:15" ht="15.75" customHeight="1" x14ac:dyDescent="0.25">
      <c r="A6" s="2"/>
      <c r="B6" s="18"/>
      <c r="C6" s="15"/>
      <c r="D6" s="14" t="s">
        <v>10</v>
      </c>
      <c r="E6" s="15"/>
      <c r="F6" s="15"/>
      <c r="G6" s="15"/>
      <c r="H6" s="16" t="s">
        <v>11</v>
      </c>
      <c r="I6" s="14"/>
      <c r="J6" s="17"/>
    </row>
    <row r="7" spans="1:15" ht="15.75" customHeight="1" x14ac:dyDescent="0.25">
      <c r="A7" s="2"/>
      <c r="B7" s="19"/>
      <c r="C7" s="20"/>
      <c r="D7" s="21" t="s">
        <v>5</v>
      </c>
      <c r="E7" s="22"/>
      <c r="F7" s="22"/>
      <c r="G7" s="22"/>
      <c r="H7" s="23"/>
      <c r="I7" s="22"/>
      <c r="J7" s="24"/>
    </row>
    <row r="8" spans="1:15" ht="24" hidden="1" customHeight="1" x14ac:dyDescent="0.25">
      <c r="A8" s="2"/>
      <c r="B8" s="13" t="s">
        <v>12</v>
      </c>
      <c r="D8" s="25"/>
      <c r="H8" s="16" t="s">
        <v>9</v>
      </c>
      <c r="I8" s="25"/>
      <c r="J8" s="17"/>
    </row>
    <row r="9" spans="1:15" ht="15.75" hidden="1" customHeight="1" x14ac:dyDescent="0.25">
      <c r="A9" s="2"/>
      <c r="B9" s="2"/>
      <c r="D9" s="25"/>
      <c r="H9" s="16" t="s">
        <v>11</v>
      </c>
      <c r="I9" s="25"/>
      <c r="J9" s="17"/>
    </row>
    <row r="10" spans="1:15" ht="15.75" hidden="1" customHeight="1" x14ac:dyDescent="0.25">
      <c r="A10" s="2"/>
      <c r="B10" s="26"/>
      <c r="C10" s="27"/>
      <c r="D10" s="28"/>
      <c r="E10" s="23"/>
      <c r="F10" s="23"/>
      <c r="G10" s="29"/>
      <c r="H10" s="29"/>
      <c r="I10" s="30"/>
      <c r="J10" s="24"/>
    </row>
    <row r="11" spans="1:15" ht="24" customHeight="1" x14ac:dyDescent="0.25">
      <c r="A11" s="2"/>
      <c r="B11" s="13" t="s">
        <v>13</v>
      </c>
      <c r="D11" s="181"/>
      <c r="E11" s="181"/>
      <c r="F11" s="181"/>
      <c r="G11" s="181"/>
      <c r="H11" s="16" t="s">
        <v>9</v>
      </c>
      <c r="I11" s="14"/>
      <c r="J11" s="17"/>
    </row>
    <row r="12" spans="1:15" ht="15.75" customHeight="1" x14ac:dyDescent="0.25">
      <c r="A12" s="2"/>
      <c r="B12" s="18"/>
      <c r="C12" s="15"/>
      <c r="D12" s="182"/>
      <c r="E12" s="182"/>
      <c r="F12" s="182"/>
      <c r="G12" s="182"/>
      <c r="H12" s="16" t="s">
        <v>11</v>
      </c>
      <c r="I12" s="14"/>
      <c r="J12" s="17"/>
    </row>
    <row r="13" spans="1:15" ht="15.75" customHeight="1" x14ac:dyDescent="0.25">
      <c r="A13" s="2"/>
      <c r="B13" s="19"/>
      <c r="C13" s="20"/>
      <c r="D13" s="171"/>
      <c r="E13" s="171"/>
      <c r="F13" s="171"/>
      <c r="G13" s="171"/>
      <c r="H13" s="31"/>
      <c r="I13" s="22"/>
      <c r="J13" s="24"/>
    </row>
    <row r="14" spans="1:15" ht="24" customHeight="1" x14ac:dyDescent="0.25">
      <c r="A14" s="2"/>
      <c r="B14" s="32" t="s">
        <v>14</v>
      </c>
      <c r="C14" s="33"/>
      <c r="D14" s="34"/>
      <c r="E14" s="35"/>
      <c r="F14" s="35"/>
      <c r="G14" s="35"/>
      <c r="H14" s="36"/>
      <c r="I14" s="35"/>
      <c r="J14" s="37"/>
    </row>
    <row r="15" spans="1:15" ht="32.25" customHeight="1" x14ac:dyDescent="0.25">
      <c r="A15" s="2"/>
      <c r="B15" s="26" t="s">
        <v>15</v>
      </c>
      <c r="C15" s="38"/>
      <c r="D15" s="29"/>
      <c r="E15" s="183"/>
      <c r="F15" s="183"/>
      <c r="G15" s="184"/>
      <c r="H15" s="184"/>
      <c r="I15" s="184" t="s">
        <v>16</v>
      </c>
      <c r="J15" s="185"/>
    </row>
    <row r="16" spans="1:15" ht="23.25" customHeight="1" x14ac:dyDescent="0.25">
      <c r="A16" s="39" t="s">
        <v>17</v>
      </c>
      <c r="B16" s="40" t="s">
        <v>17</v>
      </c>
      <c r="C16" s="41"/>
      <c r="D16" s="42"/>
      <c r="E16" s="186"/>
      <c r="F16" s="187"/>
      <c r="G16" s="186"/>
      <c r="H16" s="187"/>
      <c r="I16" s="186">
        <f>SUM(I47:J49)</f>
        <v>0</v>
      </c>
      <c r="J16" s="188"/>
    </row>
    <row r="17" spans="1:10" ht="23.25" customHeight="1" x14ac:dyDescent="0.25">
      <c r="A17" s="39" t="s">
        <v>18</v>
      </c>
      <c r="B17" s="40" t="s">
        <v>18</v>
      </c>
      <c r="C17" s="41"/>
      <c r="D17" s="42"/>
      <c r="E17" s="186"/>
      <c r="F17" s="187"/>
      <c r="G17" s="186"/>
      <c r="H17" s="187"/>
      <c r="I17" s="186">
        <v>0</v>
      </c>
      <c r="J17" s="188"/>
    </row>
    <row r="18" spans="1:10" ht="23.25" customHeight="1" x14ac:dyDescent="0.25">
      <c r="A18" s="39" t="s">
        <v>19</v>
      </c>
      <c r="B18" s="40" t="s">
        <v>19</v>
      </c>
      <c r="C18" s="41"/>
      <c r="D18" s="42"/>
      <c r="E18" s="186"/>
      <c r="F18" s="187"/>
      <c r="G18" s="186"/>
      <c r="H18" s="187"/>
      <c r="I18" s="186">
        <v>0</v>
      </c>
      <c r="J18" s="188"/>
    </row>
    <row r="19" spans="1:10" ht="23.25" customHeight="1" x14ac:dyDescent="0.25">
      <c r="A19" s="39" t="s">
        <v>20</v>
      </c>
      <c r="B19" s="40" t="s">
        <v>21</v>
      </c>
      <c r="C19" s="41"/>
      <c r="D19" s="42"/>
      <c r="E19" s="186"/>
      <c r="F19" s="187"/>
      <c r="G19" s="186"/>
      <c r="H19" s="187"/>
      <c r="I19" s="186">
        <f>SUM(I50)</f>
        <v>0</v>
      </c>
      <c r="J19" s="188"/>
    </row>
    <row r="20" spans="1:10" ht="23.25" customHeight="1" x14ac:dyDescent="0.25">
      <c r="A20" s="39" t="s">
        <v>22</v>
      </c>
      <c r="B20" s="40" t="s">
        <v>23</v>
      </c>
      <c r="C20" s="41"/>
      <c r="D20" s="42"/>
      <c r="E20" s="186"/>
      <c r="F20" s="187"/>
      <c r="G20" s="186"/>
      <c r="H20" s="187"/>
      <c r="I20" s="186">
        <v>0</v>
      </c>
      <c r="J20" s="188"/>
    </row>
    <row r="21" spans="1:10" ht="23.25" customHeight="1" x14ac:dyDescent="0.3">
      <c r="A21" s="2"/>
      <c r="B21" s="45" t="s">
        <v>16</v>
      </c>
      <c r="C21" s="46"/>
      <c r="D21" s="47"/>
      <c r="E21" s="200"/>
      <c r="F21" s="201"/>
      <c r="G21" s="200"/>
      <c r="H21" s="201"/>
      <c r="I21" s="200">
        <f>SUM(I16:J20)</f>
        <v>0</v>
      </c>
      <c r="J21" s="202"/>
    </row>
    <row r="22" spans="1:10" ht="33" customHeight="1" x14ac:dyDescent="0.25">
      <c r="A22" s="2"/>
      <c r="B22" s="48" t="s">
        <v>24</v>
      </c>
      <c r="C22" s="41"/>
      <c r="D22" s="42"/>
      <c r="E22" s="49"/>
      <c r="F22" s="50"/>
      <c r="G22" s="51"/>
      <c r="H22" s="51"/>
      <c r="I22" s="51"/>
      <c r="J22" s="52"/>
    </row>
    <row r="23" spans="1:10" ht="23.25" customHeight="1" x14ac:dyDescent="0.25">
      <c r="A23" s="2"/>
      <c r="B23" s="53" t="s">
        <v>25</v>
      </c>
      <c r="C23" s="41"/>
      <c r="D23" s="42"/>
      <c r="E23" s="54">
        <v>15</v>
      </c>
      <c r="F23" s="50" t="s">
        <v>26</v>
      </c>
      <c r="G23" s="203">
        <v>0</v>
      </c>
      <c r="H23" s="204"/>
      <c r="I23" s="204"/>
      <c r="J23" s="52" t="str">
        <f t="shared" ref="J23:J28" si="0">Mena</f>
        <v>CZK</v>
      </c>
    </row>
    <row r="24" spans="1:10" ht="23.25" customHeight="1" x14ac:dyDescent="0.25">
      <c r="A24" s="2"/>
      <c r="B24" s="53" t="s">
        <v>27</v>
      </c>
      <c r="C24" s="41"/>
      <c r="D24" s="42"/>
      <c r="E24" s="54">
        <f>SazbaDPH1</f>
        <v>15</v>
      </c>
      <c r="F24" s="50" t="s">
        <v>26</v>
      </c>
      <c r="G24" s="205">
        <v>0</v>
      </c>
      <c r="H24" s="206"/>
      <c r="I24" s="206"/>
      <c r="J24" s="52" t="str">
        <f t="shared" si="0"/>
        <v>CZK</v>
      </c>
    </row>
    <row r="25" spans="1:10" ht="23.25" customHeight="1" x14ac:dyDescent="0.25">
      <c r="A25" s="2"/>
      <c r="B25" s="53" t="s">
        <v>28</v>
      </c>
      <c r="C25" s="41"/>
      <c r="D25" s="42"/>
      <c r="E25" s="54">
        <v>21</v>
      </c>
      <c r="F25" s="50" t="s">
        <v>26</v>
      </c>
      <c r="G25" s="203">
        <f>I21</f>
        <v>0</v>
      </c>
      <c r="H25" s="204"/>
      <c r="I25" s="204"/>
      <c r="J25" s="52" t="str">
        <f t="shared" si="0"/>
        <v>CZK</v>
      </c>
    </row>
    <row r="26" spans="1:10" ht="23.25" customHeight="1" x14ac:dyDescent="0.25">
      <c r="A26" s="2"/>
      <c r="B26" s="55" t="s">
        <v>29</v>
      </c>
      <c r="C26" s="56"/>
      <c r="D26" s="29"/>
      <c r="E26" s="57">
        <f>SazbaDPH2</f>
        <v>21</v>
      </c>
      <c r="F26" s="58" t="s">
        <v>26</v>
      </c>
      <c r="G26" s="192">
        <f>E26/100*G25</f>
        <v>0</v>
      </c>
      <c r="H26" s="193"/>
      <c r="I26" s="193"/>
      <c r="J26" s="59" t="str">
        <f t="shared" si="0"/>
        <v>CZK</v>
      </c>
    </row>
    <row r="27" spans="1:10" ht="23.25" customHeight="1" thickBot="1" x14ac:dyDescent="0.3">
      <c r="A27" s="2"/>
      <c r="B27" s="13" t="s">
        <v>30</v>
      </c>
      <c r="C27" s="60"/>
      <c r="D27" s="61"/>
      <c r="E27" s="60"/>
      <c r="F27" s="62"/>
      <c r="G27" s="194">
        <v>0</v>
      </c>
      <c r="H27" s="194"/>
      <c r="I27" s="194"/>
      <c r="J27" s="63" t="str">
        <f t="shared" si="0"/>
        <v>CZK</v>
      </c>
    </row>
    <row r="28" spans="1:10" ht="27.75" hidden="1" customHeight="1" thickBot="1" x14ac:dyDescent="0.3">
      <c r="A28" s="2"/>
      <c r="B28" s="64" t="s">
        <v>31</v>
      </c>
      <c r="C28" s="65"/>
      <c r="D28" s="65"/>
      <c r="E28" s="66"/>
      <c r="F28" s="67"/>
      <c r="G28" s="195">
        <v>146224.45000000001</v>
      </c>
      <c r="H28" s="196"/>
      <c r="I28" s="196"/>
      <c r="J28" s="68" t="str">
        <f t="shared" si="0"/>
        <v>CZK</v>
      </c>
    </row>
    <row r="29" spans="1:10" ht="27.75" customHeight="1" thickBot="1" x14ac:dyDescent="0.3">
      <c r="A29" s="2"/>
      <c r="B29" s="64" t="s">
        <v>32</v>
      </c>
      <c r="C29" s="69"/>
      <c r="D29" s="69"/>
      <c r="E29" s="69"/>
      <c r="F29" s="69"/>
      <c r="G29" s="195">
        <f>SUM(G23:I27)</f>
        <v>0</v>
      </c>
      <c r="H29" s="195"/>
      <c r="I29" s="195"/>
      <c r="J29" s="70" t="s">
        <v>33</v>
      </c>
    </row>
    <row r="30" spans="1:10" ht="12.75" customHeight="1" x14ac:dyDescent="0.25">
      <c r="A30" s="2"/>
      <c r="B30" s="2"/>
      <c r="J30" s="71"/>
    </row>
    <row r="31" spans="1:10" ht="30" customHeight="1" x14ac:dyDescent="0.25">
      <c r="A31" s="2"/>
      <c r="B31" s="2"/>
      <c r="J31" s="71"/>
    </row>
    <row r="32" spans="1:10" ht="18.75" customHeight="1" x14ac:dyDescent="0.25">
      <c r="A32" s="2"/>
      <c r="B32" s="72"/>
      <c r="C32" s="73" t="s">
        <v>34</v>
      </c>
      <c r="D32" s="74"/>
      <c r="E32" s="74"/>
      <c r="F32" s="73" t="s">
        <v>35</v>
      </c>
      <c r="G32" s="74"/>
      <c r="H32" s="75">
        <f ca="1">TODAY()</f>
        <v>44868</v>
      </c>
      <c r="I32" s="74"/>
      <c r="J32" s="71"/>
    </row>
    <row r="33" spans="1:10" ht="47.25" customHeight="1" x14ac:dyDescent="0.25">
      <c r="A33" s="2"/>
      <c r="B33" s="2"/>
      <c r="J33" s="71"/>
    </row>
    <row r="34" spans="1:10" s="77" customFormat="1" ht="18.75" customHeight="1" x14ac:dyDescent="0.3">
      <c r="A34" s="76"/>
      <c r="B34" s="76"/>
      <c r="D34" s="78"/>
      <c r="E34" s="78"/>
      <c r="G34" s="78"/>
      <c r="H34" s="78"/>
      <c r="I34" s="78"/>
      <c r="J34" s="79"/>
    </row>
    <row r="35" spans="1:10" ht="12.75" customHeight="1" x14ac:dyDescent="0.25">
      <c r="A35" s="2"/>
      <c r="B35" s="2"/>
      <c r="D35" s="197" t="s">
        <v>36</v>
      </c>
      <c r="E35" s="197"/>
      <c r="H35" s="80" t="s">
        <v>37</v>
      </c>
      <c r="J35" s="71"/>
    </row>
    <row r="36" spans="1:10" ht="13.5" customHeight="1" thickBot="1" x14ac:dyDescent="0.3">
      <c r="A36" s="81"/>
      <c r="B36" s="81"/>
      <c r="C36" s="82"/>
      <c r="D36" s="82"/>
      <c r="E36" s="82"/>
      <c r="F36" s="82"/>
      <c r="G36" s="82"/>
      <c r="H36" s="82"/>
      <c r="I36" s="82"/>
      <c r="J36" s="83"/>
    </row>
    <row r="37" spans="1:10" ht="27" hidden="1" customHeight="1" x14ac:dyDescent="0.4">
      <c r="B37" s="84" t="s">
        <v>38</v>
      </c>
      <c r="C37" s="85"/>
      <c r="D37" s="85"/>
      <c r="E37" s="85"/>
      <c r="F37" s="86"/>
      <c r="G37" s="86"/>
      <c r="H37" s="86"/>
      <c r="I37" s="86"/>
      <c r="J37" s="85"/>
    </row>
    <row r="38" spans="1:10" ht="25.5" hidden="1" customHeight="1" x14ac:dyDescent="0.25">
      <c r="A38" s="87" t="s">
        <v>39</v>
      </c>
      <c r="B38" s="88" t="s">
        <v>40</v>
      </c>
      <c r="C38" s="89" t="s">
        <v>41</v>
      </c>
      <c r="D38" s="90"/>
      <c r="E38" s="90"/>
      <c r="F38" s="91" t="str">
        <f>B23</f>
        <v>Základ pro sníženou DPH</v>
      </c>
      <c r="G38" s="91" t="str">
        <f>B25</f>
        <v>Základ pro základní DPH</v>
      </c>
      <c r="H38" s="92" t="s">
        <v>42</v>
      </c>
      <c r="I38" s="92" t="s">
        <v>43</v>
      </c>
      <c r="J38" s="93" t="s">
        <v>26</v>
      </c>
    </row>
    <row r="39" spans="1:10" ht="25.5" hidden="1" customHeight="1" x14ac:dyDescent="0.25">
      <c r="A39" s="87">
        <v>1</v>
      </c>
      <c r="B39" s="94" t="s">
        <v>44</v>
      </c>
      <c r="C39" s="198" t="s">
        <v>3</v>
      </c>
      <c r="D39" s="199"/>
      <c r="E39" s="199"/>
      <c r="F39" s="95">
        <v>0</v>
      </c>
      <c r="G39" s="96">
        <v>146224.45000000001</v>
      </c>
      <c r="H39" s="97">
        <v>30707</v>
      </c>
      <c r="I39" s="97">
        <v>176931.45</v>
      </c>
      <c r="J39" s="98">
        <f>IF(_xlfn.SINGLE(CenaCelkemVypocet)=0,"",I39/_xlfn.SINGLE(CenaCelkemVypocet)*100)</f>
        <v>100</v>
      </c>
    </row>
    <row r="40" spans="1:10" ht="25.5" hidden="1" customHeight="1" x14ac:dyDescent="0.25">
      <c r="A40" s="87"/>
      <c r="B40" s="189" t="s">
        <v>45</v>
      </c>
      <c r="C40" s="190"/>
      <c r="D40" s="190"/>
      <c r="E40" s="191"/>
      <c r="F40" s="99">
        <f>SUMIF(A39:A39,"=1",F39:F39)</f>
        <v>0</v>
      </c>
      <c r="G40" s="100">
        <f>SUMIF(A39:A39,"=1",G39:G39)</f>
        <v>146224.45000000001</v>
      </c>
      <c r="H40" s="100">
        <f>SUMIF(A39:A39,"=1",H39:H39)</f>
        <v>30707</v>
      </c>
      <c r="I40" s="100">
        <f>SUMIF(A39:A39,"=1",I39:I39)</f>
        <v>176931.45</v>
      </c>
      <c r="J40" s="101">
        <f>SUMIF(A39:A39,"=1",J39:J39)</f>
        <v>100</v>
      </c>
    </row>
    <row r="44" spans="1:10" ht="15.5" x14ac:dyDescent="0.35">
      <c r="B44" s="102" t="s">
        <v>46</v>
      </c>
    </row>
    <row r="46" spans="1:10" ht="25.5" customHeight="1" x14ac:dyDescent="0.25">
      <c r="A46" s="103"/>
      <c r="B46" s="104" t="s">
        <v>40</v>
      </c>
      <c r="C46" s="104" t="s">
        <v>41</v>
      </c>
      <c r="D46" s="105"/>
      <c r="E46" s="105"/>
      <c r="F46" s="106" t="s">
        <v>47</v>
      </c>
      <c r="G46" s="106"/>
      <c r="H46" s="106"/>
      <c r="I46" s="207" t="s">
        <v>16</v>
      </c>
      <c r="J46" s="207"/>
    </row>
    <row r="47" spans="1:10" ht="25.5" customHeight="1" x14ac:dyDescent="0.25">
      <c r="A47" s="107"/>
      <c r="B47" s="108" t="s">
        <v>48</v>
      </c>
      <c r="C47" s="208" t="s">
        <v>49</v>
      </c>
      <c r="D47" s="209"/>
      <c r="E47" s="209"/>
      <c r="F47" s="109" t="s">
        <v>17</v>
      </c>
      <c r="G47" s="110"/>
      <c r="H47" s="110"/>
      <c r="I47" s="210">
        <f>SUM('Rozpočet_TRASA 7 sanace'!G8)</f>
        <v>0</v>
      </c>
      <c r="J47" s="210"/>
    </row>
    <row r="48" spans="1:10" ht="25.5" customHeight="1" x14ac:dyDescent="0.25">
      <c r="A48" s="107"/>
      <c r="B48" s="111" t="s">
        <v>56</v>
      </c>
      <c r="C48" s="211" t="s">
        <v>57</v>
      </c>
      <c r="D48" s="212"/>
      <c r="E48" s="212"/>
      <c r="F48" s="112" t="s">
        <v>17</v>
      </c>
      <c r="G48" s="113"/>
      <c r="H48" s="113"/>
      <c r="I48" s="213">
        <f>SUM('Rozpočet_TRASA 7 sanace'!G24)</f>
        <v>0</v>
      </c>
      <c r="J48" s="213"/>
    </row>
    <row r="49" spans="1:10" ht="25.5" customHeight="1" x14ac:dyDescent="0.25">
      <c r="A49" s="107"/>
      <c r="B49" s="111" t="s">
        <v>66</v>
      </c>
      <c r="C49" s="211" t="s">
        <v>67</v>
      </c>
      <c r="D49" s="212"/>
      <c r="E49" s="212"/>
      <c r="F49" s="112" t="s">
        <v>17</v>
      </c>
      <c r="G49" s="113"/>
      <c r="H49" s="113"/>
      <c r="I49" s="213">
        <f>SUM('Rozpočet_TRASA 7 sanace'!G31)</f>
        <v>0</v>
      </c>
      <c r="J49" s="213"/>
    </row>
    <row r="50" spans="1:10" ht="25.5" customHeight="1" x14ac:dyDescent="0.25">
      <c r="A50" s="107"/>
      <c r="B50" s="114" t="s">
        <v>20</v>
      </c>
      <c r="C50" s="215" t="s">
        <v>21</v>
      </c>
      <c r="D50" s="216"/>
      <c r="E50" s="216"/>
      <c r="F50" s="115" t="s">
        <v>20</v>
      </c>
      <c r="G50" s="116"/>
      <c r="H50" s="116"/>
      <c r="I50" s="217">
        <f>SUM('Rozpočet_TRASA 7 sanace'!G34)</f>
        <v>0</v>
      </c>
      <c r="J50" s="217"/>
    </row>
    <row r="51" spans="1:10" ht="25.5" customHeight="1" x14ac:dyDescent="0.25">
      <c r="A51" s="117"/>
      <c r="B51" s="118" t="s">
        <v>43</v>
      </c>
      <c r="C51" s="118"/>
      <c r="D51" s="119"/>
      <c r="E51" s="119"/>
      <c r="F51" s="120"/>
      <c r="G51" s="121"/>
      <c r="H51" s="121"/>
      <c r="I51" s="214">
        <f>SUM(I47:I50)</f>
        <v>0</v>
      </c>
      <c r="J51" s="214"/>
    </row>
    <row r="52" spans="1:10" x14ac:dyDescent="0.25">
      <c r="F52" s="122"/>
      <c r="G52" s="122"/>
      <c r="H52" s="122"/>
      <c r="I52" s="122"/>
      <c r="J52" s="122"/>
    </row>
    <row r="53" spans="1:10" x14ac:dyDescent="0.25">
      <c r="F53" s="122"/>
      <c r="G53" s="122"/>
      <c r="H53" s="122"/>
      <c r="I53" s="122"/>
      <c r="J53" s="122"/>
    </row>
    <row r="54" spans="1:10" x14ac:dyDescent="0.25">
      <c r="F54" s="122"/>
      <c r="G54" s="122"/>
      <c r="H54" s="122"/>
      <c r="I54" s="122"/>
      <c r="J54" s="122"/>
    </row>
  </sheetData>
  <mergeCells count="47">
    <mergeCell ref="C49:E49"/>
    <mergeCell ref="I49:J49"/>
    <mergeCell ref="C50:E50"/>
    <mergeCell ref="I50:J50"/>
    <mergeCell ref="I51:J51"/>
    <mergeCell ref="B40:E40"/>
    <mergeCell ref="I46:J46"/>
    <mergeCell ref="C47:E47"/>
    <mergeCell ref="I47:J47"/>
    <mergeCell ref="C48:E48"/>
    <mergeCell ref="I48:J48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E15:F15"/>
    <mergeCell ref="G15:H15"/>
    <mergeCell ref="I15:J15"/>
    <mergeCell ref="E16:F16"/>
    <mergeCell ref="G16:H16"/>
    <mergeCell ref="I16:J16"/>
    <mergeCell ref="D13:G13"/>
    <mergeCell ref="B1:J1"/>
    <mergeCell ref="D2:J2"/>
    <mergeCell ref="D3:J3"/>
    <mergeCell ref="D11:G11"/>
    <mergeCell ref="D12:G1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EBE25-43DA-43A4-B77D-5713D106BBEC}">
  <sheetPr>
    <outlinePr summaryBelow="0"/>
  </sheetPr>
  <dimension ref="A1:BH37"/>
  <sheetViews>
    <sheetView topLeftCell="A4" workbookViewId="0">
      <selection activeCell="F15" sqref="F15"/>
    </sheetView>
  </sheetViews>
  <sheetFormatPr defaultColWidth="8.81640625" defaultRowHeight="12.5" outlineLevelRow="1" x14ac:dyDescent="0.25"/>
  <cols>
    <col min="1" max="1" width="4.1796875" customWidth="1"/>
    <col min="2" max="2" width="14.36328125" style="168" customWidth="1"/>
    <col min="3" max="3" width="38.1796875" style="168" customWidth="1"/>
    <col min="4" max="4" width="4.453125" customWidth="1"/>
    <col min="5" max="5" width="10.453125" customWidth="1"/>
    <col min="6" max="6" width="9.81640625" customWidth="1"/>
    <col min="7" max="7" width="12.632812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35">
      <c r="A1" s="218" t="s">
        <v>68</v>
      </c>
      <c r="B1" s="218"/>
      <c r="C1" s="218"/>
      <c r="D1" s="218"/>
      <c r="E1" s="218"/>
      <c r="F1" s="218"/>
      <c r="G1" s="218"/>
      <c r="AE1" t="s">
        <v>69</v>
      </c>
    </row>
    <row r="2" spans="1:60" ht="25" customHeight="1" x14ac:dyDescent="0.25">
      <c r="A2" s="123" t="s">
        <v>70</v>
      </c>
      <c r="B2" s="124"/>
      <c r="C2" s="219" t="s">
        <v>3</v>
      </c>
      <c r="D2" s="220"/>
      <c r="E2" s="220"/>
      <c r="F2" s="220"/>
      <c r="G2" s="221"/>
      <c r="AE2" t="s">
        <v>71</v>
      </c>
    </row>
    <row r="3" spans="1:60" ht="25" customHeight="1" x14ac:dyDescent="0.25">
      <c r="A3" s="123" t="s">
        <v>72</v>
      </c>
      <c r="B3" s="124"/>
      <c r="C3" s="219" t="s">
        <v>5</v>
      </c>
      <c r="D3" s="220"/>
      <c r="E3" s="220"/>
      <c r="F3" s="220"/>
      <c r="G3" s="221"/>
      <c r="AE3" t="s">
        <v>73</v>
      </c>
    </row>
    <row r="4" spans="1:60" ht="25" customHeight="1" x14ac:dyDescent="0.25">
      <c r="A4" s="123" t="s">
        <v>74</v>
      </c>
      <c r="B4" s="124"/>
      <c r="C4" s="219" t="s">
        <v>668</v>
      </c>
      <c r="D4" s="220"/>
      <c r="E4" s="220"/>
      <c r="F4" s="220"/>
      <c r="G4" s="221"/>
      <c r="AE4" t="s">
        <v>75</v>
      </c>
    </row>
    <row r="5" spans="1:60" x14ac:dyDescent="0.25">
      <c r="A5" s="125" t="s">
        <v>76</v>
      </c>
      <c r="B5" s="126"/>
      <c r="C5" s="126"/>
      <c r="D5" s="127"/>
      <c r="E5" s="127"/>
      <c r="F5" s="127"/>
      <c r="G5" s="128"/>
      <c r="AE5" t="s">
        <v>77</v>
      </c>
    </row>
    <row r="7" spans="1:60" ht="37.5" x14ac:dyDescent="0.25">
      <c r="A7" s="129" t="s">
        <v>78</v>
      </c>
      <c r="B7" s="130" t="s">
        <v>79</v>
      </c>
      <c r="C7" s="130" t="s">
        <v>80</v>
      </c>
      <c r="D7" s="129" t="s">
        <v>81</v>
      </c>
      <c r="E7" s="129" t="s">
        <v>82</v>
      </c>
      <c r="F7" s="131" t="s">
        <v>83</v>
      </c>
      <c r="G7" s="129" t="s">
        <v>16</v>
      </c>
      <c r="H7" s="132" t="s">
        <v>84</v>
      </c>
      <c r="I7" s="132" t="s">
        <v>85</v>
      </c>
      <c r="J7" s="132" t="s">
        <v>86</v>
      </c>
      <c r="K7" s="132" t="s">
        <v>87</v>
      </c>
      <c r="L7" s="132" t="s">
        <v>88</v>
      </c>
      <c r="M7" s="132" t="s">
        <v>89</v>
      </c>
      <c r="N7" s="132" t="s">
        <v>90</v>
      </c>
      <c r="O7" s="132" t="s">
        <v>91</v>
      </c>
      <c r="P7" s="132" t="s">
        <v>92</v>
      </c>
      <c r="Q7" s="132" t="s">
        <v>93</v>
      </c>
      <c r="R7" s="132" t="s">
        <v>94</v>
      </c>
      <c r="S7" s="132" t="s">
        <v>95</v>
      </c>
      <c r="T7" s="132" t="s">
        <v>96</v>
      </c>
      <c r="U7" s="132" t="s">
        <v>97</v>
      </c>
    </row>
    <row r="8" spans="1:60" x14ac:dyDescent="0.25">
      <c r="A8" s="133" t="s">
        <v>98</v>
      </c>
      <c r="B8" s="134" t="s">
        <v>48</v>
      </c>
      <c r="C8" s="135" t="s">
        <v>49</v>
      </c>
      <c r="D8" s="136"/>
      <c r="E8" s="137"/>
      <c r="F8" s="138"/>
      <c r="G8" s="138">
        <f>SUMIF(AE9:AE23,"&lt;&gt;NOR",G9:G23)</f>
        <v>0</v>
      </c>
      <c r="H8" s="138"/>
      <c r="I8" s="138">
        <f>SUM(I9:I23)</f>
        <v>0</v>
      </c>
      <c r="J8" s="138"/>
      <c r="K8" s="138">
        <f>SUM(K9:K23)</f>
        <v>51290.31</v>
      </c>
      <c r="L8" s="138"/>
      <c r="M8" s="138">
        <f>SUM(M9:M23)</f>
        <v>0</v>
      </c>
      <c r="N8" s="139"/>
      <c r="O8" s="139">
        <f>SUM(O9:O23)</f>
        <v>0</v>
      </c>
      <c r="P8" s="139"/>
      <c r="Q8" s="139">
        <f>SUM(Q9:Q23)</f>
        <v>0</v>
      </c>
      <c r="R8" s="139"/>
      <c r="S8" s="139"/>
      <c r="T8" s="133"/>
      <c r="U8" s="139">
        <f>SUM(U9:U23)</f>
        <v>53.620000000000005</v>
      </c>
      <c r="AE8" t="s">
        <v>99</v>
      </c>
    </row>
    <row r="9" spans="1:60" outlineLevel="1" x14ac:dyDescent="0.25">
      <c r="A9" s="140">
        <v>1</v>
      </c>
      <c r="B9" s="140" t="s">
        <v>128</v>
      </c>
      <c r="C9" s="141" t="s">
        <v>129</v>
      </c>
      <c r="D9" s="142" t="s">
        <v>130</v>
      </c>
      <c r="E9" s="143">
        <v>65.312999999999988</v>
      </c>
      <c r="F9" s="144"/>
      <c r="G9" s="144">
        <f>E9*F9</f>
        <v>0</v>
      </c>
      <c r="H9" s="144">
        <v>0</v>
      </c>
      <c r="I9" s="144">
        <f>ROUND(E9*H9,2)</f>
        <v>0</v>
      </c>
      <c r="J9" s="144">
        <v>243.5</v>
      </c>
      <c r="K9" s="144">
        <f>ROUND(E9*J9,2)</f>
        <v>15903.72</v>
      </c>
      <c r="L9" s="144">
        <v>21</v>
      </c>
      <c r="M9" s="144">
        <f>G9*(1+L9/100)</f>
        <v>0</v>
      </c>
      <c r="N9" s="145">
        <v>0</v>
      </c>
      <c r="O9" s="145">
        <f>ROUND(E9*N9,5)</f>
        <v>0</v>
      </c>
      <c r="P9" s="145">
        <v>0</v>
      </c>
      <c r="Q9" s="145">
        <f>ROUND(E9*P9,5)</f>
        <v>0</v>
      </c>
      <c r="R9" s="145"/>
      <c r="S9" s="145"/>
      <c r="T9" s="146">
        <v>0.434</v>
      </c>
      <c r="U9" s="145">
        <f>ROUND(E9*T9,2)</f>
        <v>28.35</v>
      </c>
      <c r="V9" s="147"/>
      <c r="W9" s="147"/>
      <c r="X9" s="147"/>
      <c r="Y9" s="147"/>
      <c r="Z9" s="147"/>
      <c r="AA9" s="147"/>
      <c r="AB9" s="147"/>
      <c r="AC9" s="147"/>
      <c r="AD9" s="147"/>
      <c r="AE9" s="147" t="s">
        <v>103</v>
      </c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40"/>
      <c r="B10" s="140"/>
      <c r="C10" s="148" t="s">
        <v>669</v>
      </c>
      <c r="D10" s="149"/>
      <c r="E10" s="150">
        <v>30.15</v>
      </c>
      <c r="F10" s="144"/>
      <c r="G10" s="144"/>
      <c r="H10" s="144"/>
      <c r="I10" s="144"/>
      <c r="J10" s="144"/>
      <c r="K10" s="144"/>
      <c r="L10" s="144"/>
      <c r="M10" s="144"/>
      <c r="N10" s="145"/>
      <c r="O10" s="145"/>
      <c r="P10" s="145"/>
      <c r="Q10" s="145"/>
      <c r="R10" s="145"/>
      <c r="S10" s="145"/>
      <c r="T10" s="146"/>
      <c r="U10" s="145"/>
      <c r="V10" s="147"/>
      <c r="W10" s="147"/>
      <c r="X10" s="147"/>
      <c r="Y10" s="147"/>
      <c r="Z10" s="147"/>
      <c r="AA10" s="147"/>
      <c r="AB10" s="147"/>
      <c r="AC10" s="147"/>
      <c r="AD10" s="147"/>
      <c r="AE10" s="147" t="s">
        <v>105</v>
      </c>
      <c r="AF10" s="147">
        <v>0</v>
      </c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40"/>
      <c r="B11" s="140"/>
      <c r="C11" s="148" t="s">
        <v>670</v>
      </c>
      <c r="D11" s="149"/>
      <c r="E11" s="150">
        <v>35.162999999999997</v>
      </c>
      <c r="F11" s="144"/>
      <c r="G11" s="144"/>
      <c r="H11" s="144"/>
      <c r="I11" s="144"/>
      <c r="J11" s="144"/>
      <c r="K11" s="144"/>
      <c r="L11" s="144"/>
      <c r="M11" s="144"/>
      <c r="N11" s="145"/>
      <c r="O11" s="145"/>
      <c r="P11" s="145"/>
      <c r="Q11" s="145"/>
      <c r="R11" s="145"/>
      <c r="S11" s="145"/>
      <c r="T11" s="146"/>
      <c r="U11" s="145"/>
      <c r="V11" s="147"/>
      <c r="W11" s="147"/>
      <c r="X11" s="147"/>
      <c r="Y11" s="147"/>
      <c r="Z11" s="147"/>
      <c r="AA11" s="147"/>
      <c r="AB11" s="147"/>
      <c r="AC11" s="147"/>
      <c r="AD11" s="147"/>
      <c r="AE11" s="147" t="s">
        <v>105</v>
      </c>
      <c r="AF11" s="147">
        <v>0</v>
      </c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40">
        <v>2</v>
      </c>
      <c r="B12" s="140" t="s">
        <v>149</v>
      </c>
      <c r="C12" s="141" t="s">
        <v>150</v>
      </c>
      <c r="D12" s="142" t="s">
        <v>130</v>
      </c>
      <c r="E12" s="143">
        <v>65.312999999999988</v>
      </c>
      <c r="F12" s="144"/>
      <c r="G12" s="144">
        <f>E12*F12</f>
        <v>0</v>
      </c>
      <c r="H12" s="144">
        <v>0</v>
      </c>
      <c r="I12" s="144">
        <f>ROUND(E12*H12,2)</f>
        <v>0</v>
      </c>
      <c r="J12" s="144">
        <v>105.5</v>
      </c>
      <c r="K12" s="144">
        <f>ROUND(E12*J12,2)</f>
        <v>6890.52</v>
      </c>
      <c r="L12" s="144">
        <v>21</v>
      </c>
      <c r="M12" s="144">
        <f>G12*(1+L12/100)</f>
        <v>0</v>
      </c>
      <c r="N12" s="145">
        <v>0</v>
      </c>
      <c r="O12" s="145">
        <f>ROUND(E12*N12,5)</f>
        <v>0</v>
      </c>
      <c r="P12" s="145">
        <v>0</v>
      </c>
      <c r="Q12" s="145">
        <f>ROUND(E12*P12,5)</f>
        <v>0</v>
      </c>
      <c r="R12" s="145"/>
      <c r="S12" s="145"/>
      <c r="T12" s="146">
        <v>0.34499999999999997</v>
      </c>
      <c r="U12" s="145">
        <f>ROUND(E12*T12,2)</f>
        <v>22.53</v>
      </c>
      <c r="V12" s="147"/>
      <c r="W12" s="147"/>
      <c r="X12" s="147"/>
      <c r="Y12" s="147"/>
      <c r="Z12" s="147"/>
      <c r="AA12" s="147"/>
      <c r="AB12" s="147"/>
      <c r="AC12" s="147"/>
      <c r="AD12" s="147"/>
      <c r="AE12" s="147" t="s">
        <v>103</v>
      </c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40"/>
      <c r="B13" s="140"/>
      <c r="C13" s="148" t="s">
        <v>669</v>
      </c>
      <c r="D13" s="149"/>
      <c r="E13" s="150">
        <v>30.15</v>
      </c>
      <c r="F13" s="144"/>
      <c r="G13" s="144"/>
      <c r="H13" s="144"/>
      <c r="I13" s="144"/>
      <c r="J13" s="144"/>
      <c r="K13" s="144"/>
      <c r="L13" s="144"/>
      <c r="M13" s="144"/>
      <c r="N13" s="145"/>
      <c r="O13" s="145"/>
      <c r="P13" s="145"/>
      <c r="Q13" s="145"/>
      <c r="R13" s="145"/>
      <c r="S13" s="145"/>
      <c r="T13" s="146"/>
      <c r="U13" s="145"/>
      <c r="V13" s="147"/>
      <c r="W13" s="147"/>
      <c r="X13" s="147"/>
      <c r="Y13" s="147"/>
      <c r="Z13" s="147"/>
      <c r="AA13" s="147"/>
      <c r="AB13" s="147"/>
      <c r="AC13" s="147"/>
      <c r="AD13" s="147"/>
      <c r="AE13" s="147" t="s">
        <v>105</v>
      </c>
      <c r="AF13" s="147">
        <v>0</v>
      </c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40"/>
      <c r="B14" s="140"/>
      <c r="C14" s="148" t="s">
        <v>670</v>
      </c>
      <c r="D14" s="149"/>
      <c r="E14" s="150">
        <v>35.162999999999997</v>
      </c>
      <c r="F14" s="144"/>
      <c r="G14" s="144"/>
      <c r="H14" s="144"/>
      <c r="I14" s="144"/>
      <c r="J14" s="144"/>
      <c r="K14" s="144"/>
      <c r="L14" s="144"/>
      <c r="M14" s="144"/>
      <c r="N14" s="145"/>
      <c r="O14" s="145"/>
      <c r="P14" s="145"/>
      <c r="Q14" s="145"/>
      <c r="R14" s="145"/>
      <c r="S14" s="145"/>
      <c r="T14" s="146"/>
      <c r="U14" s="145"/>
      <c r="V14" s="147"/>
      <c r="W14" s="147"/>
      <c r="X14" s="147"/>
      <c r="Y14" s="147"/>
      <c r="Z14" s="147"/>
      <c r="AA14" s="147"/>
      <c r="AB14" s="147"/>
      <c r="AC14" s="147"/>
      <c r="AD14" s="147"/>
      <c r="AE14" s="147" t="s">
        <v>105</v>
      </c>
      <c r="AF14" s="147">
        <v>0</v>
      </c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40">
        <v>3</v>
      </c>
      <c r="B15" s="140" t="s">
        <v>180</v>
      </c>
      <c r="C15" s="141" t="s">
        <v>181</v>
      </c>
      <c r="D15" s="142" t="s">
        <v>130</v>
      </c>
      <c r="E15" s="143">
        <v>65.312999999999988</v>
      </c>
      <c r="F15" s="144"/>
      <c r="G15" s="144">
        <f>E15*F15</f>
        <v>0</v>
      </c>
      <c r="H15" s="144">
        <v>0</v>
      </c>
      <c r="I15" s="144">
        <f>ROUND(E15*H15,2)</f>
        <v>0</v>
      </c>
      <c r="J15" s="144">
        <v>160</v>
      </c>
      <c r="K15" s="144">
        <f>ROUND(E15*J15,2)</f>
        <v>10450.08</v>
      </c>
      <c r="L15" s="144">
        <v>21</v>
      </c>
      <c r="M15" s="144">
        <f>G15*(1+L15/100)</f>
        <v>0</v>
      </c>
      <c r="N15" s="145">
        <v>0</v>
      </c>
      <c r="O15" s="145">
        <f>ROUND(E15*N15,5)</f>
        <v>0</v>
      </c>
      <c r="P15" s="145">
        <v>0</v>
      </c>
      <c r="Q15" s="145">
        <f>ROUND(E15*P15,5)</f>
        <v>0</v>
      </c>
      <c r="R15" s="145"/>
      <c r="S15" s="145"/>
      <c r="T15" s="146">
        <v>1.0999999999999999E-2</v>
      </c>
      <c r="U15" s="145">
        <f>ROUND(E15*T15,2)</f>
        <v>0.72</v>
      </c>
      <c r="V15" s="147"/>
      <c r="W15" s="147"/>
      <c r="X15" s="147"/>
      <c r="Y15" s="147"/>
      <c r="Z15" s="147"/>
      <c r="AA15" s="147"/>
      <c r="AB15" s="147"/>
      <c r="AC15" s="147"/>
      <c r="AD15" s="147"/>
      <c r="AE15" s="147" t="s">
        <v>103</v>
      </c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40"/>
      <c r="B16" s="140"/>
      <c r="C16" s="148" t="s">
        <v>669</v>
      </c>
      <c r="D16" s="149"/>
      <c r="E16" s="150">
        <v>30.15</v>
      </c>
      <c r="F16" s="144"/>
      <c r="G16" s="144"/>
      <c r="H16" s="144"/>
      <c r="I16" s="144"/>
      <c r="J16" s="144"/>
      <c r="K16" s="144"/>
      <c r="L16" s="144"/>
      <c r="M16" s="144"/>
      <c r="N16" s="145"/>
      <c r="O16" s="145"/>
      <c r="P16" s="145"/>
      <c r="Q16" s="145"/>
      <c r="R16" s="145"/>
      <c r="S16" s="145"/>
      <c r="T16" s="146"/>
      <c r="U16" s="145"/>
      <c r="V16" s="147"/>
      <c r="W16" s="147"/>
      <c r="X16" s="147"/>
      <c r="Y16" s="147"/>
      <c r="Z16" s="147"/>
      <c r="AA16" s="147"/>
      <c r="AB16" s="147"/>
      <c r="AC16" s="147"/>
      <c r="AD16" s="147"/>
      <c r="AE16" s="147" t="s">
        <v>105</v>
      </c>
      <c r="AF16" s="147">
        <v>0</v>
      </c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40"/>
      <c r="B17" s="140"/>
      <c r="C17" s="148" t="s">
        <v>670</v>
      </c>
      <c r="D17" s="149"/>
      <c r="E17" s="150">
        <v>35.162999999999997</v>
      </c>
      <c r="F17" s="144"/>
      <c r="G17" s="144"/>
      <c r="H17" s="144"/>
      <c r="I17" s="144"/>
      <c r="J17" s="144"/>
      <c r="K17" s="144"/>
      <c r="L17" s="144"/>
      <c r="M17" s="144"/>
      <c r="N17" s="145"/>
      <c r="O17" s="145"/>
      <c r="P17" s="145"/>
      <c r="Q17" s="145"/>
      <c r="R17" s="145"/>
      <c r="S17" s="145"/>
      <c r="T17" s="146"/>
      <c r="U17" s="145"/>
      <c r="V17" s="147"/>
      <c r="W17" s="147"/>
      <c r="X17" s="147"/>
      <c r="Y17" s="147"/>
      <c r="Z17" s="147"/>
      <c r="AA17" s="147"/>
      <c r="AB17" s="147"/>
      <c r="AC17" s="147"/>
      <c r="AD17" s="147"/>
      <c r="AE17" s="147" t="s">
        <v>105</v>
      </c>
      <c r="AF17" s="147">
        <v>0</v>
      </c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40">
        <v>4</v>
      </c>
      <c r="B18" s="140" t="s">
        <v>183</v>
      </c>
      <c r="C18" s="141" t="s">
        <v>184</v>
      </c>
      <c r="D18" s="142" t="s">
        <v>130</v>
      </c>
      <c r="E18" s="143">
        <v>65.312999999999988</v>
      </c>
      <c r="F18" s="144"/>
      <c r="G18" s="144">
        <f>E18*F18</f>
        <v>0</v>
      </c>
      <c r="H18" s="144">
        <v>0</v>
      </c>
      <c r="I18" s="144">
        <f>ROUND(E18*H18,2)</f>
        <v>0</v>
      </c>
      <c r="J18" s="144">
        <v>24.3</v>
      </c>
      <c r="K18" s="144">
        <f>ROUND(E18*J18,2)</f>
        <v>1587.11</v>
      </c>
      <c r="L18" s="144">
        <v>21</v>
      </c>
      <c r="M18" s="144">
        <f>G18*(1+L18/100)</f>
        <v>0</v>
      </c>
      <c r="N18" s="145">
        <v>0</v>
      </c>
      <c r="O18" s="145">
        <f>ROUND(E18*N18,5)</f>
        <v>0</v>
      </c>
      <c r="P18" s="145">
        <v>0</v>
      </c>
      <c r="Q18" s="145">
        <f>ROUND(E18*P18,5)</f>
        <v>0</v>
      </c>
      <c r="R18" s="145"/>
      <c r="S18" s="145"/>
      <c r="T18" s="146">
        <v>3.1E-2</v>
      </c>
      <c r="U18" s="145">
        <f>ROUND(E18*T18,2)</f>
        <v>2.02</v>
      </c>
      <c r="V18" s="147"/>
      <c r="W18" s="147"/>
      <c r="X18" s="147"/>
      <c r="Y18" s="147"/>
      <c r="Z18" s="147"/>
      <c r="AA18" s="147"/>
      <c r="AB18" s="147"/>
      <c r="AC18" s="147"/>
      <c r="AD18" s="147"/>
      <c r="AE18" s="147" t="s">
        <v>103</v>
      </c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40"/>
      <c r="B19" s="140"/>
      <c r="C19" s="148" t="s">
        <v>669</v>
      </c>
      <c r="D19" s="149"/>
      <c r="E19" s="150">
        <v>30.15</v>
      </c>
      <c r="F19" s="144"/>
      <c r="G19" s="144"/>
      <c r="H19" s="144"/>
      <c r="I19" s="144"/>
      <c r="J19" s="144"/>
      <c r="K19" s="144"/>
      <c r="L19" s="144"/>
      <c r="M19" s="144"/>
      <c r="N19" s="145"/>
      <c r="O19" s="145"/>
      <c r="P19" s="145"/>
      <c r="Q19" s="145"/>
      <c r="R19" s="145"/>
      <c r="S19" s="145"/>
      <c r="T19" s="146"/>
      <c r="U19" s="145"/>
      <c r="V19" s="147"/>
      <c r="W19" s="147"/>
      <c r="X19" s="147"/>
      <c r="Y19" s="147"/>
      <c r="Z19" s="147"/>
      <c r="AA19" s="147"/>
      <c r="AB19" s="147"/>
      <c r="AC19" s="147"/>
      <c r="AD19" s="147"/>
      <c r="AE19" s="147" t="s">
        <v>105</v>
      </c>
      <c r="AF19" s="147">
        <v>0</v>
      </c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40"/>
      <c r="B20" s="140"/>
      <c r="C20" s="148" t="s">
        <v>670</v>
      </c>
      <c r="D20" s="149"/>
      <c r="E20" s="150">
        <v>35.162999999999997</v>
      </c>
      <c r="F20" s="144"/>
      <c r="G20" s="144"/>
      <c r="H20" s="144"/>
      <c r="I20" s="144"/>
      <c r="J20" s="144"/>
      <c r="K20" s="144"/>
      <c r="L20" s="144"/>
      <c r="M20" s="144"/>
      <c r="N20" s="145"/>
      <c r="O20" s="145"/>
      <c r="P20" s="145"/>
      <c r="Q20" s="145"/>
      <c r="R20" s="145"/>
      <c r="S20" s="145"/>
      <c r="T20" s="146"/>
      <c r="U20" s="145"/>
      <c r="V20" s="147"/>
      <c r="W20" s="147"/>
      <c r="X20" s="147"/>
      <c r="Y20" s="147"/>
      <c r="Z20" s="147"/>
      <c r="AA20" s="147"/>
      <c r="AB20" s="147"/>
      <c r="AC20" s="147"/>
      <c r="AD20" s="147"/>
      <c r="AE20" s="147" t="s">
        <v>105</v>
      </c>
      <c r="AF20" s="147">
        <v>0</v>
      </c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40">
        <v>5</v>
      </c>
      <c r="B21" s="140" t="s">
        <v>186</v>
      </c>
      <c r="C21" s="141" t="s">
        <v>187</v>
      </c>
      <c r="D21" s="142" t="s">
        <v>170</v>
      </c>
      <c r="E21" s="143">
        <v>117.5634</v>
      </c>
      <c r="F21" s="144"/>
      <c r="G21" s="144">
        <f>E21*F21</f>
        <v>0</v>
      </c>
      <c r="H21" s="144">
        <v>0</v>
      </c>
      <c r="I21" s="144">
        <f>ROUND(E21*H21,2)</f>
        <v>0</v>
      </c>
      <c r="J21" s="144">
        <v>140</v>
      </c>
      <c r="K21" s="144">
        <f>ROUND(E21*J21,2)</f>
        <v>16458.88</v>
      </c>
      <c r="L21" s="144">
        <v>21</v>
      </c>
      <c r="M21" s="144">
        <f>G21*(1+L21/100)</f>
        <v>0</v>
      </c>
      <c r="N21" s="145">
        <v>0</v>
      </c>
      <c r="O21" s="145">
        <f>ROUND(E21*N21,5)</f>
        <v>0</v>
      </c>
      <c r="P21" s="145">
        <v>0</v>
      </c>
      <c r="Q21" s="145">
        <f>ROUND(E21*P21,5)</f>
        <v>0</v>
      </c>
      <c r="R21" s="145"/>
      <c r="S21" s="145"/>
      <c r="T21" s="146">
        <v>0</v>
      </c>
      <c r="U21" s="145">
        <f>ROUND(E21*T21,2)</f>
        <v>0</v>
      </c>
      <c r="V21" s="147"/>
      <c r="W21" s="147"/>
      <c r="X21" s="147"/>
      <c r="Y21" s="147"/>
      <c r="Z21" s="147"/>
      <c r="AA21" s="147"/>
      <c r="AB21" s="147"/>
      <c r="AC21" s="147"/>
      <c r="AD21" s="147"/>
      <c r="AE21" s="147" t="s">
        <v>103</v>
      </c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40"/>
      <c r="B22" s="140"/>
      <c r="C22" s="148" t="s">
        <v>671</v>
      </c>
      <c r="D22" s="149"/>
      <c r="E22" s="150">
        <v>54.27</v>
      </c>
      <c r="F22" s="144"/>
      <c r="G22" s="144"/>
      <c r="H22" s="144"/>
      <c r="I22" s="144"/>
      <c r="J22" s="144"/>
      <c r="K22" s="144"/>
      <c r="L22" s="144"/>
      <c r="M22" s="144"/>
      <c r="N22" s="145"/>
      <c r="O22" s="145"/>
      <c r="P22" s="145"/>
      <c r="Q22" s="145"/>
      <c r="R22" s="145"/>
      <c r="S22" s="145"/>
      <c r="T22" s="146"/>
      <c r="U22" s="145"/>
      <c r="V22" s="147"/>
      <c r="W22" s="147"/>
      <c r="X22" s="147"/>
      <c r="Y22" s="147"/>
      <c r="Z22" s="147"/>
      <c r="AA22" s="147"/>
      <c r="AB22" s="147"/>
      <c r="AC22" s="147"/>
      <c r="AD22" s="147"/>
      <c r="AE22" s="147" t="s">
        <v>105</v>
      </c>
      <c r="AF22" s="147">
        <v>0</v>
      </c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40"/>
      <c r="B23" s="140"/>
      <c r="C23" s="148" t="s">
        <v>672</v>
      </c>
      <c r="D23" s="149"/>
      <c r="E23" s="150">
        <v>63.293399999999998</v>
      </c>
      <c r="F23" s="144"/>
      <c r="G23" s="144"/>
      <c r="H23" s="144"/>
      <c r="I23" s="144"/>
      <c r="J23" s="144"/>
      <c r="K23" s="144"/>
      <c r="L23" s="144"/>
      <c r="M23" s="144"/>
      <c r="N23" s="145"/>
      <c r="O23" s="145"/>
      <c r="P23" s="145"/>
      <c r="Q23" s="145"/>
      <c r="R23" s="145"/>
      <c r="S23" s="145"/>
      <c r="T23" s="146"/>
      <c r="U23" s="145"/>
      <c r="V23" s="147"/>
      <c r="W23" s="147"/>
      <c r="X23" s="147"/>
      <c r="Y23" s="147"/>
      <c r="Z23" s="147"/>
      <c r="AA23" s="147"/>
      <c r="AB23" s="147"/>
      <c r="AC23" s="147"/>
      <c r="AD23" s="147"/>
      <c r="AE23" s="147" t="s">
        <v>105</v>
      </c>
      <c r="AF23" s="147">
        <v>0</v>
      </c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x14ac:dyDescent="0.25">
      <c r="A24" s="151" t="s">
        <v>98</v>
      </c>
      <c r="B24" s="151" t="s">
        <v>56</v>
      </c>
      <c r="C24" s="152" t="s">
        <v>57</v>
      </c>
      <c r="D24" s="153"/>
      <c r="E24" s="154"/>
      <c r="F24" s="155"/>
      <c r="G24" s="155">
        <f>SUMIF(AE25:AE30,"&lt;&gt;NOR",G25:G30)</f>
        <v>0</v>
      </c>
      <c r="H24" s="155"/>
      <c r="I24" s="155">
        <f>SUM(I25:I30)</f>
        <v>48536.26</v>
      </c>
      <c r="J24" s="155"/>
      <c r="K24" s="155">
        <f>SUM(K25:K30)</f>
        <v>18379.080000000002</v>
      </c>
      <c r="L24" s="155"/>
      <c r="M24" s="155">
        <f>SUM(M25:M30)</f>
        <v>0</v>
      </c>
      <c r="N24" s="156"/>
      <c r="O24" s="156">
        <f>SUM(O25:O30)</f>
        <v>117.5634</v>
      </c>
      <c r="P24" s="156"/>
      <c r="Q24" s="156">
        <f>SUM(Q25:Q30)</f>
        <v>0</v>
      </c>
      <c r="R24" s="156"/>
      <c r="S24" s="156"/>
      <c r="T24" s="157"/>
      <c r="U24" s="156">
        <f>SUM(U25:U30)</f>
        <v>7.84</v>
      </c>
      <c r="AE24" t="s">
        <v>99</v>
      </c>
    </row>
    <row r="25" spans="1:60" outlineLevel="1" x14ac:dyDescent="0.25">
      <c r="A25" s="140">
        <v>6</v>
      </c>
      <c r="B25" s="140" t="s">
        <v>447</v>
      </c>
      <c r="C25" s="141" t="s">
        <v>448</v>
      </c>
      <c r="D25" s="142" t="s">
        <v>102</v>
      </c>
      <c r="E25" s="143">
        <v>435.41999999999996</v>
      </c>
      <c r="F25" s="144"/>
      <c r="G25" s="144">
        <f>E25*F25</f>
        <v>0</v>
      </c>
      <c r="H25" s="144">
        <v>2.39</v>
      </c>
      <c r="I25" s="144">
        <f>ROUND(E25*H25,2)</f>
        <v>1040.6500000000001</v>
      </c>
      <c r="J25" s="144">
        <v>42.21</v>
      </c>
      <c r="K25" s="144">
        <f>ROUND(E25*J25,2)</f>
        <v>18379.080000000002</v>
      </c>
      <c r="L25" s="144">
        <v>21</v>
      </c>
      <c r="M25" s="144">
        <f>G25*(1+L25/100)</f>
        <v>0</v>
      </c>
      <c r="N25" s="145">
        <v>0</v>
      </c>
      <c r="O25" s="145">
        <f>ROUND(E25*N25,5)</f>
        <v>0</v>
      </c>
      <c r="P25" s="145">
        <v>0</v>
      </c>
      <c r="Q25" s="145">
        <f>ROUND(E25*P25,5)</f>
        <v>0</v>
      </c>
      <c r="R25" s="145"/>
      <c r="S25" s="145"/>
      <c r="T25" s="146">
        <v>1.7999999999999999E-2</v>
      </c>
      <c r="U25" s="145">
        <f>ROUND(E25*T25,2)</f>
        <v>7.84</v>
      </c>
      <c r="V25" s="147"/>
      <c r="W25" s="147"/>
      <c r="X25" s="147"/>
      <c r="Y25" s="147"/>
      <c r="Z25" s="147"/>
      <c r="AA25" s="147"/>
      <c r="AB25" s="147"/>
      <c r="AC25" s="147"/>
      <c r="AD25" s="147"/>
      <c r="AE25" s="147" t="s">
        <v>103</v>
      </c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40"/>
      <c r="B26" s="140"/>
      <c r="C26" s="148" t="s">
        <v>673</v>
      </c>
      <c r="D26" s="149"/>
      <c r="E26" s="150">
        <v>201</v>
      </c>
      <c r="F26" s="144"/>
      <c r="G26" s="144"/>
      <c r="H26" s="144"/>
      <c r="I26" s="144"/>
      <c r="J26" s="144"/>
      <c r="K26" s="144"/>
      <c r="L26" s="144"/>
      <c r="M26" s="144"/>
      <c r="N26" s="145"/>
      <c r="O26" s="145"/>
      <c r="P26" s="145"/>
      <c r="Q26" s="145"/>
      <c r="R26" s="145"/>
      <c r="S26" s="145"/>
      <c r="T26" s="146"/>
      <c r="U26" s="145"/>
      <c r="V26" s="147"/>
      <c r="W26" s="147"/>
      <c r="X26" s="147"/>
      <c r="Y26" s="147"/>
      <c r="Z26" s="147"/>
      <c r="AA26" s="147"/>
      <c r="AB26" s="147"/>
      <c r="AC26" s="147"/>
      <c r="AD26" s="147"/>
      <c r="AE26" s="147" t="s">
        <v>105</v>
      </c>
      <c r="AF26" s="147">
        <v>0</v>
      </c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40"/>
      <c r="B27" s="140"/>
      <c r="C27" s="148" t="s">
        <v>674</v>
      </c>
      <c r="D27" s="149"/>
      <c r="E27" s="150">
        <v>234.42</v>
      </c>
      <c r="F27" s="144"/>
      <c r="G27" s="144"/>
      <c r="H27" s="144"/>
      <c r="I27" s="144"/>
      <c r="J27" s="144"/>
      <c r="K27" s="144"/>
      <c r="L27" s="144"/>
      <c r="M27" s="144"/>
      <c r="N27" s="145"/>
      <c r="O27" s="145"/>
      <c r="P27" s="145"/>
      <c r="Q27" s="145"/>
      <c r="R27" s="145"/>
      <c r="S27" s="145"/>
      <c r="T27" s="146"/>
      <c r="U27" s="145"/>
      <c r="V27" s="147"/>
      <c r="W27" s="147"/>
      <c r="X27" s="147"/>
      <c r="Y27" s="147"/>
      <c r="Z27" s="147"/>
      <c r="AA27" s="147"/>
      <c r="AB27" s="147"/>
      <c r="AC27" s="147"/>
      <c r="AD27" s="147"/>
      <c r="AE27" s="147" t="s">
        <v>105</v>
      </c>
      <c r="AF27" s="147">
        <v>0</v>
      </c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40">
        <v>7</v>
      </c>
      <c r="B28" s="140" t="s">
        <v>451</v>
      </c>
      <c r="C28" s="141" t="s">
        <v>452</v>
      </c>
      <c r="D28" s="142" t="s">
        <v>170</v>
      </c>
      <c r="E28" s="143">
        <v>117.5634</v>
      </c>
      <c r="F28" s="144"/>
      <c r="G28" s="144">
        <f>E28*F28</f>
        <v>0</v>
      </c>
      <c r="H28" s="144">
        <v>404</v>
      </c>
      <c r="I28" s="144">
        <f>ROUND(E28*H28,2)</f>
        <v>47495.61</v>
      </c>
      <c r="J28" s="144">
        <v>0</v>
      </c>
      <c r="K28" s="144">
        <f>ROUND(E28*J28,2)</f>
        <v>0</v>
      </c>
      <c r="L28" s="144">
        <v>21</v>
      </c>
      <c r="M28" s="144">
        <f>G28*(1+L28/100)</f>
        <v>0</v>
      </c>
      <c r="N28" s="145">
        <v>1</v>
      </c>
      <c r="O28" s="145">
        <f>ROUND(E28*N28,5)</f>
        <v>117.5634</v>
      </c>
      <c r="P28" s="145">
        <v>0</v>
      </c>
      <c r="Q28" s="145">
        <f>ROUND(E28*P28,5)</f>
        <v>0</v>
      </c>
      <c r="R28" s="145"/>
      <c r="S28" s="145"/>
      <c r="T28" s="146">
        <v>0</v>
      </c>
      <c r="U28" s="145">
        <f>ROUND(E28*T28,2)</f>
        <v>0</v>
      </c>
      <c r="V28" s="147"/>
      <c r="W28" s="147"/>
      <c r="X28" s="147"/>
      <c r="Y28" s="147"/>
      <c r="Z28" s="147"/>
      <c r="AA28" s="147"/>
      <c r="AB28" s="147"/>
      <c r="AC28" s="147"/>
      <c r="AD28" s="147"/>
      <c r="AE28" s="147" t="s">
        <v>171</v>
      </c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40"/>
      <c r="B29" s="140"/>
      <c r="C29" s="148" t="s">
        <v>671</v>
      </c>
      <c r="D29" s="149"/>
      <c r="E29" s="150">
        <v>54.27</v>
      </c>
      <c r="F29" s="144"/>
      <c r="G29" s="144"/>
      <c r="H29" s="144"/>
      <c r="I29" s="144"/>
      <c r="J29" s="144"/>
      <c r="K29" s="144"/>
      <c r="L29" s="144"/>
      <c r="M29" s="144"/>
      <c r="N29" s="145"/>
      <c r="O29" s="145"/>
      <c r="P29" s="145"/>
      <c r="Q29" s="145"/>
      <c r="R29" s="145"/>
      <c r="S29" s="145"/>
      <c r="T29" s="146"/>
      <c r="U29" s="145"/>
      <c r="V29" s="147"/>
      <c r="W29" s="147"/>
      <c r="X29" s="147"/>
      <c r="Y29" s="147"/>
      <c r="Z29" s="147"/>
      <c r="AA29" s="147"/>
      <c r="AB29" s="147"/>
      <c r="AC29" s="147"/>
      <c r="AD29" s="147"/>
      <c r="AE29" s="147" t="s">
        <v>105</v>
      </c>
      <c r="AF29" s="147">
        <v>0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40"/>
      <c r="B30" s="140"/>
      <c r="C30" s="148" t="s">
        <v>672</v>
      </c>
      <c r="D30" s="149"/>
      <c r="E30" s="150">
        <v>63.293399999999998</v>
      </c>
      <c r="F30" s="144"/>
      <c r="G30" s="144"/>
      <c r="H30" s="144"/>
      <c r="I30" s="144"/>
      <c r="J30" s="144"/>
      <c r="K30" s="144"/>
      <c r="L30" s="144"/>
      <c r="M30" s="144"/>
      <c r="N30" s="145"/>
      <c r="O30" s="145"/>
      <c r="P30" s="145"/>
      <c r="Q30" s="145"/>
      <c r="R30" s="145"/>
      <c r="S30" s="145"/>
      <c r="T30" s="146"/>
      <c r="U30" s="145"/>
      <c r="V30" s="147"/>
      <c r="W30" s="147"/>
      <c r="X30" s="147"/>
      <c r="Y30" s="147"/>
      <c r="Z30" s="147"/>
      <c r="AA30" s="147"/>
      <c r="AB30" s="147"/>
      <c r="AC30" s="147"/>
      <c r="AD30" s="147"/>
      <c r="AE30" s="147" t="s">
        <v>105</v>
      </c>
      <c r="AF30" s="147">
        <v>0</v>
      </c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x14ac:dyDescent="0.25">
      <c r="A31" s="151" t="s">
        <v>98</v>
      </c>
      <c r="B31" s="151" t="s">
        <v>66</v>
      </c>
      <c r="C31" s="152" t="s">
        <v>67</v>
      </c>
      <c r="D31" s="153"/>
      <c r="E31" s="154"/>
      <c r="F31" s="155"/>
      <c r="G31" s="155">
        <f>SUMIF(AE32:AE33,"&lt;&gt;NOR",G32:G33)</f>
        <v>0</v>
      </c>
      <c r="H31" s="155"/>
      <c r="I31" s="155">
        <f>SUM(I32:I33)</f>
        <v>0</v>
      </c>
      <c r="J31" s="155"/>
      <c r="K31" s="155">
        <f>SUM(K32:K33)</f>
        <v>26518.799999999999</v>
      </c>
      <c r="L31" s="155"/>
      <c r="M31" s="155">
        <f>SUM(M32:M33)</f>
        <v>0</v>
      </c>
      <c r="N31" s="156"/>
      <c r="O31" s="156">
        <f>SUM(O32:O33)</f>
        <v>0</v>
      </c>
      <c r="P31" s="156"/>
      <c r="Q31" s="156">
        <f>SUM(Q32:Q33)</f>
        <v>0</v>
      </c>
      <c r="R31" s="156"/>
      <c r="S31" s="156"/>
      <c r="T31" s="157"/>
      <c r="U31" s="156">
        <f>SUM(U32:U33)</f>
        <v>45.86</v>
      </c>
      <c r="AE31" t="s">
        <v>99</v>
      </c>
    </row>
    <row r="32" spans="1:60" outlineLevel="1" x14ac:dyDescent="0.25">
      <c r="A32" s="140">
        <v>8</v>
      </c>
      <c r="B32" s="140" t="s">
        <v>431</v>
      </c>
      <c r="C32" s="141" t="s">
        <v>432</v>
      </c>
      <c r="D32" s="142" t="s">
        <v>170</v>
      </c>
      <c r="E32" s="143">
        <v>117.6</v>
      </c>
      <c r="F32" s="144"/>
      <c r="G32" s="144">
        <f>E32*F32</f>
        <v>0</v>
      </c>
      <c r="H32" s="144">
        <v>0</v>
      </c>
      <c r="I32" s="144">
        <f>ROUND(E32*H32,2)</f>
        <v>0</v>
      </c>
      <c r="J32" s="144">
        <v>225.5</v>
      </c>
      <c r="K32" s="144">
        <f>ROUND(E32*J32,2)</f>
        <v>26518.799999999999</v>
      </c>
      <c r="L32" s="144">
        <v>21</v>
      </c>
      <c r="M32" s="144">
        <f>G32*(1+L32/100)</f>
        <v>0</v>
      </c>
      <c r="N32" s="145">
        <v>0</v>
      </c>
      <c r="O32" s="145">
        <f>ROUND(E32*N32,5)</f>
        <v>0</v>
      </c>
      <c r="P32" s="145">
        <v>0</v>
      </c>
      <c r="Q32" s="145">
        <f>ROUND(E32*P32,5)</f>
        <v>0</v>
      </c>
      <c r="R32" s="145"/>
      <c r="S32" s="145"/>
      <c r="T32" s="146">
        <v>0.39</v>
      </c>
      <c r="U32" s="145">
        <f>ROUND(E32*T32,2)</f>
        <v>45.86</v>
      </c>
      <c r="V32" s="147"/>
      <c r="W32" s="147"/>
      <c r="X32" s="147"/>
      <c r="Y32" s="147"/>
      <c r="Z32" s="147"/>
      <c r="AA32" s="147"/>
      <c r="AB32" s="147"/>
      <c r="AC32" s="147"/>
      <c r="AD32" s="147"/>
      <c r="AE32" s="147" t="s">
        <v>103</v>
      </c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40"/>
      <c r="B33" s="140"/>
      <c r="C33" s="148" t="s">
        <v>675</v>
      </c>
      <c r="D33" s="149"/>
      <c r="E33" s="150">
        <v>117.6</v>
      </c>
      <c r="F33" s="144"/>
      <c r="G33" s="144"/>
      <c r="H33" s="144"/>
      <c r="I33" s="144"/>
      <c r="J33" s="144"/>
      <c r="K33" s="144"/>
      <c r="L33" s="144"/>
      <c r="M33" s="144"/>
      <c r="N33" s="145"/>
      <c r="O33" s="145"/>
      <c r="P33" s="145"/>
      <c r="Q33" s="145"/>
      <c r="R33" s="145"/>
      <c r="S33" s="145"/>
      <c r="T33" s="146"/>
      <c r="U33" s="145"/>
      <c r="V33" s="147"/>
      <c r="W33" s="147"/>
      <c r="X33" s="147"/>
      <c r="Y33" s="147"/>
      <c r="Z33" s="147"/>
      <c r="AA33" s="147"/>
      <c r="AB33" s="147"/>
      <c r="AC33" s="147"/>
      <c r="AD33" s="147"/>
      <c r="AE33" s="147" t="s">
        <v>105</v>
      </c>
      <c r="AF33" s="147">
        <v>0</v>
      </c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x14ac:dyDescent="0.25">
      <c r="A34" s="151" t="s">
        <v>98</v>
      </c>
      <c r="B34" s="151" t="s">
        <v>20</v>
      </c>
      <c r="C34" s="152" t="s">
        <v>21</v>
      </c>
      <c r="D34" s="153"/>
      <c r="E34" s="154"/>
      <c r="F34" s="155"/>
      <c r="G34" s="155">
        <f>SUMIF(AE35:AE35,"&lt;&gt;NOR",G35:G35)</f>
        <v>0</v>
      </c>
      <c r="H34" s="155"/>
      <c r="I34" s="155">
        <f>SUM(I35:I35)</f>
        <v>0</v>
      </c>
      <c r="J34" s="155"/>
      <c r="K34" s="155">
        <f>SUM(K35:K35)</f>
        <v>1500</v>
      </c>
      <c r="L34" s="155"/>
      <c r="M34" s="155">
        <f>SUM(M35:M35)</f>
        <v>0</v>
      </c>
      <c r="N34" s="156"/>
      <c r="O34" s="156">
        <f>SUM(O35:O35)</f>
        <v>0</v>
      </c>
      <c r="P34" s="156"/>
      <c r="Q34" s="156">
        <f>SUM(Q35:Q35)</f>
        <v>0</v>
      </c>
      <c r="R34" s="156"/>
      <c r="S34" s="156"/>
      <c r="T34" s="157"/>
      <c r="U34" s="156">
        <f>SUM(U35:U35)</f>
        <v>0</v>
      </c>
      <c r="AE34" t="s">
        <v>99</v>
      </c>
    </row>
    <row r="35" spans="1:60" outlineLevel="1" x14ac:dyDescent="0.25">
      <c r="A35" s="158">
        <v>9</v>
      </c>
      <c r="B35" s="158" t="s">
        <v>436</v>
      </c>
      <c r="C35" s="159" t="s">
        <v>435</v>
      </c>
      <c r="D35" s="160" t="s">
        <v>454</v>
      </c>
      <c r="E35" s="161">
        <v>1</v>
      </c>
      <c r="F35" s="162"/>
      <c r="G35" s="170">
        <f>E35*F35</f>
        <v>0</v>
      </c>
      <c r="H35" s="162">
        <v>0</v>
      </c>
      <c r="I35" s="162">
        <f>ROUND(E35*H35,2)</f>
        <v>0</v>
      </c>
      <c r="J35" s="162">
        <v>1500</v>
      </c>
      <c r="K35" s="162">
        <f>ROUND(E35*J35,2)</f>
        <v>1500</v>
      </c>
      <c r="L35" s="162">
        <v>21</v>
      </c>
      <c r="M35" s="162">
        <f>G35*(1+L35/100)</f>
        <v>0</v>
      </c>
      <c r="N35" s="163">
        <v>0</v>
      </c>
      <c r="O35" s="163">
        <f>ROUND(E35*N35,5)</f>
        <v>0</v>
      </c>
      <c r="P35" s="163">
        <v>0</v>
      </c>
      <c r="Q35" s="163">
        <f>ROUND(E35*P35,5)</f>
        <v>0</v>
      </c>
      <c r="R35" s="163"/>
      <c r="S35" s="163"/>
      <c r="T35" s="164">
        <v>0</v>
      </c>
      <c r="U35" s="163">
        <f>ROUND(E35*T35,2)</f>
        <v>0</v>
      </c>
      <c r="V35" s="147"/>
      <c r="W35" s="147"/>
      <c r="X35" s="147"/>
      <c r="Y35" s="147"/>
      <c r="Z35" s="147"/>
      <c r="AA35" s="147"/>
      <c r="AB35" s="147"/>
      <c r="AC35" s="147"/>
      <c r="AD35" s="147"/>
      <c r="AE35" s="147" t="s">
        <v>103</v>
      </c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x14ac:dyDescent="0.25">
      <c r="A36" s="165"/>
      <c r="B36" s="166" t="s">
        <v>440</v>
      </c>
      <c r="C36" s="167" t="s">
        <v>440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AC36">
        <v>15</v>
      </c>
      <c r="AD36">
        <v>21</v>
      </c>
    </row>
    <row r="37" spans="1:60" x14ac:dyDescent="0.25">
      <c r="C37" s="169"/>
      <c r="AE37" t="s">
        <v>441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horizontalDpi="30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F04D2-12D6-4636-8BEA-CF48FF8B9D8A}">
  <sheetPr>
    <tabColor rgb="FF66FF66"/>
  </sheetPr>
  <dimension ref="A1:O61"/>
  <sheetViews>
    <sheetView showGridLines="0" topLeftCell="B1" zoomScaleNormal="100" zoomScaleSheetLayoutView="75" workbookViewId="0">
      <selection activeCell="G30" sqref="G30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9" width="12.6328125" customWidth="1"/>
    <col min="10" max="10" width="6.6328125" customWidth="1"/>
    <col min="11" max="11" width="4.36328125" customWidth="1"/>
    <col min="12" max="15" width="10.6328125" customWidth="1"/>
  </cols>
  <sheetData>
    <row r="1" spans="1:15" ht="33.75" customHeight="1" x14ac:dyDescent="0.25">
      <c r="A1" s="1" t="s">
        <v>0</v>
      </c>
      <c r="B1" s="172" t="s">
        <v>1</v>
      </c>
      <c r="C1" s="173"/>
      <c r="D1" s="173"/>
      <c r="E1" s="173"/>
      <c r="F1" s="173"/>
      <c r="G1" s="173"/>
      <c r="H1" s="173"/>
      <c r="I1" s="173"/>
      <c r="J1" s="174"/>
    </row>
    <row r="2" spans="1:15" ht="23.25" customHeight="1" x14ac:dyDescent="0.25">
      <c r="A2" s="2"/>
      <c r="B2" s="3" t="s">
        <v>2</v>
      </c>
      <c r="C2" s="4"/>
      <c r="D2" s="175" t="s">
        <v>3</v>
      </c>
      <c r="E2" s="176"/>
      <c r="F2" s="176"/>
      <c r="G2" s="176"/>
      <c r="H2" s="176"/>
      <c r="I2" s="176"/>
      <c r="J2" s="177"/>
      <c r="O2" s="5"/>
    </row>
    <row r="3" spans="1:15" ht="24.5" customHeight="1" x14ac:dyDescent="0.25">
      <c r="A3" s="2"/>
      <c r="B3" s="6" t="s">
        <v>4</v>
      </c>
      <c r="C3" s="7"/>
      <c r="D3" s="178" t="s">
        <v>5</v>
      </c>
      <c r="E3" s="179"/>
      <c r="F3" s="179"/>
      <c r="G3" s="179"/>
      <c r="H3" s="179"/>
      <c r="I3" s="179"/>
      <c r="J3" s="180"/>
    </row>
    <row r="4" spans="1:15" ht="23.25" customHeight="1" x14ac:dyDescent="0.3">
      <c r="A4" s="2"/>
      <c r="B4" s="8" t="s">
        <v>6</v>
      </c>
      <c r="C4" s="9"/>
      <c r="D4" s="10" t="s">
        <v>804</v>
      </c>
      <c r="E4" s="10"/>
      <c r="F4" s="11"/>
      <c r="G4" s="11"/>
      <c r="H4" s="11"/>
      <c r="I4" s="11"/>
      <c r="J4" s="12"/>
    </row>
    <row r="5" spans="1:15" ht="24" customHeight="1" x14ac:dyDescent="0.25">
      <c r="A5" s="2"/>
      <c r="B5" s="13" t="s">
        <v>7</v>
      </c>
      <c r="D5" s="14" t="s">
        <v>8</v>
      </c>
      <c r="E5" s="15"/>
      <c r="F5" s="15"/>
      <c r="G5" s="15"/>
      <c r="H5" s="16" t="s">
        <v>9</v>
      </c>
      <c r="I5" s="14"/>
      <c r="J5" s="17"/>
    </row>
    <row r="6" spans="1:15" ht="15.75" customHeight="1" x14ac:dyDescent="0.25">
      <c r="A6" s="2"/>
      <c r="B6" s="18"/>
      <c r="C6" s="15"/>
      <c r="D6" s="14" t="s">
        <v>10</v>
      </c>
      <c r="E6" s="15"/>
      <c r="F6" s="15"/>
      <c r="G6" s="15"/>
      <c r="H6" s="16" t="s">
        <v>11</v>
      </c>
      <c r="I6" s="14"/>
      <c r="J6" s="17"/>
    </row>
    <row r="7" spans="1:15" ht="15.75" customHeight="1" x14ac:dyDescent="0.25">
      <c r="A7" s="2"/>
      <c r="B7" s="19"/>
      <c r="C7" s="20"/>
      <c r="D7" s="21" t="s">
        <v>5</v>
      </c>
      <c r="E7" s="22"/>
      <c r="F7" s="22"/>
      <c r="G7" s="22"/>
      <c r="H7" s="23"/>
      <c r="I7" s="22"/>
      <c r="J7" s="24"/>
    </row>
    <row r="8" spans="1:15" ht="24" hidden="1" customHeight="1" x14ac:dyDescent="0.25">
      <c r="A8" s="2"/>
      <c r="B8" s="13" t="s">
        <v>12</v>
      </c>
      <c r="D8" s="25"/>
      <c r="H8" s="16" t="s">
        <v>9</v>
      </c>
      <c r="I8" s="25"/>
      <c r="J8" s="17"/>
    </row>
    <row r="9" spans="1:15" ht="15.75" hidden="1" customHeight="1" x14ac:dyDescent="0.25">
      <c r="A9" s="2"/>
      <c r="B9" s="2"/>
      <c r="D9" s="25"/>
      <c r="H9" s="16" t="s">
        <v>11</v>
      </c>
      <c r="I9" s="25"/>
      <c r="J9" s="17"/>
    </row>
    <row r="10" spans="1:15" ht="15.75" hidden="1" customHeight="1" x14ac:dyDescent="0.25">
      <c r="A10" s="2"/>
      <c r="B10" s="26"/>
      <c r="C10" s="27"/>
      <c r="D10" s="28"/>
      <c r="E10" s="23"/>
      <c r="F10" s="23"/>
      <c r="G10" s="29"/>
      <c r="H10" s="29"/>
      <c r="I10" s="30"/>
      <c r="J10" s="24"/>
    </row>
    <row r="11" spans="1:15" ht="24" customHeight="1" x14ac:dyDescent="0.25">
      <c r="A11" s="2"/>
      <c r="B11" s="13" t="s">
        <v>13</v>
      </c>
      <c r="D11" s="181"/>
      <c r="E11" s="181"/>
      <c r="F11" s="181"/>
      <c r="G11" s="181"/>
      <c r="H11" s="16" t="s">
        <v>9</v>
      </c>
      <c r="I11" s="14"/>
      <c r="J11" s="17"/>
    </row>
    <row r="12" spans="1:15" ht="15.75" customHeight="1" x14ac:dyDescent="0.25">
      <c r="A12" s="2"/>
      <c r="B12" s="18"/>
      <c r="C12" s="15"/>
      <c r="D12" s="182"/>
      <c r="E12" s="182"/>
      <c r="F12" s="182"/>
      <c r="G12" s="182"/>
      <c r="H12" s="16" t="s">
        <v>11</v>
      </c>
      <c r="I12" s="14"/>
      <c r="J12" s="17"/>
    </row>
    <row r="13" spans="1:15" ht="15.75" customHeight="1" x14ac:dyDescent="0.25">
      <c r="A13" s="2"/>
      <c r="B13" s="19"/>
      <c r="C13" s="20"/>
      <c r="D13" s="171"/>
      <c r="E13" s="171"/>
      <c r="F13" s="171"/>
      <c r="G13" s="171"/>
      <c r="H13" s="31"/>
      <c r="I13" s="22"/>
      <c r="J13" s="24"/>
    </row>
    <row r="14" spans="1:15" ht="24" customHeight="1" x14ac:dyDescent="0.25">
      <c r="A14" s="2"/>
      <c r="B14" s="32" t="s">
        <v>14</v>
      </c>
      <c r="C14" s="33"/>
      <c r="D14" s="34"/>
      <c r="E14" s="35"/>
      <c r="F14" s="35"/>
      <c r="G14" s="35"/>
      <c r="H14" s="36"/>
      <c r="I14" s="35"/>
      <c r="J14" s="37"/>
    </row>
    <row r="15" spans="1:15" ht="32.25" customHeight="1" x14ac:dyDescent="0.25">
      <c r="A15" s="2"/>
      <c r="B15" s="26" t="s">
        <v>15</v>
      </c>
      <c r="C15" s="38"/>
      <c r="D15" s="29"/>
      <c r="E15" s="183"/>
      <c r="F15" s="183"/>
      <c r="G15" s="184"/>
      <c r="H15" s="184"/>
      <c r="I15" s="184" t="s">
        <v>16</v>
      </c>
      <c r="J15" s="185"/>
    </row>
    <row r="16" spans="1:15" ht="23.25" customHeight="1" x14ac:dyDescent="0.25">
      <c r="A16" s="39" t="s">
        <v>17</v>
      </c>
      <c r="B16" s="40" t="s">
        <v>17</v>
      </c>
      <c r="C16" s="41"/>
      <c r="D16" s="42"/>
      <c r="E16" s="186"/>
      <c r="F16" s="187"/>
      <c r="G16" s="186"/>
      <c r="H16" s="187"/>
      <c r="I16" s="186">
        <f>SUM(I47:J56)</f>
        <v>0</v>
      </c>
      <c r="J16" s="188"/>
    </row>
    <row r="17" spans="1:10" ht="23.25" customHeight="1" x14ac:dyDescent="0.25">
      <c r="A17" s="39" t="s">
        <v>18</v>
      </c>
      <c r="B17" s="40" t="s">
        <v>18</v>
      </c>
      <c r="C17" s="41"/>
      <c r="D17" s="42"/>
      <c r="E17" s="186"/>
      <c r="F17" s="187"/>
      <c r="G17" s="186"/>
      <c r="H17" s="187"/>
      <c r="I17" s="186">
        <v>0</v>
      </c>
      <c r="J17" s="188"/>
    </row>
    <row r="18" spans="1:10" ht="23.25" customHeight="1" x14ac:dyDescent="0.25">
      <c r="A18" s="39" t="s">
        <v>19</v>
      </c>
      <c r="B18" s="40" t="s">
        <v>19</v>
      </c>
      <c r="C18" s="41"/>
      <c r="D18" s="42"/>
      <c r="E18" s="186"/>
      <c r="F18" s="187"/>
      <c r="G18" s="186"/>
      <c r="H18" s="187"/>
      <c r="I18" s="186">
        <v>0</v>
      </c>
      <c r="J18" s="188"/>
    </row>
    <row r="19" spans="1:10" ht="23.25" customHeight="1" x14ac:dyDescent="0.25">
      <c r="A19" s="39" t="s">
        <v>20</v>
      </c>
      <c r="B19" s="40" t="s">
        <v>21</v>
      </c>
      <c r="C19" s="41"/>
      <c r="D19" s="42"/>
      <c r="E19" s="186"/>
      <c r="F19" s="187"/>
      <c r="G19" s="186"/>
      <c r="H19" s="187"/>
      <c r="I19" s="186">
        <f>SUM(I57)</f>
        <v>0</v>
      </c>
      <c r="J19" s="188"/>
    </row>
    <row r="20" spans="1:10" ht="23.25" customHeight="1" x14ac:dyDescent="0.25">
      <c r="A20" s="39" t="s">
        <v>22</v>
      </c>
      <c r="B20" s="40" t="s">
        <v>23</v>
      </c>
      <c r="C20" s="41"/>
      <c r="D20" s="42"/>
      <c r="E20" s="186"/>
      <c r="F20" s="187"/>
      <c r="G20" s="186"/>
      <c r="H20" s="187"/>
      <c r="I20" s="186">
        <v>0</v>
      </c>
      <c r="J20" s="188"/>
    </row>
    <row r="21" spans="1:10" ht="23.25" customHeight="1" x14ac:dyDescent="0.3">
      <c r="A21" s="2"/>
      <c r="B21" s="45" t="s">
        <v>16</v>
      </c>
      <c r="C21" s="46"/>
      <c r="D21" s="47"/>
      <c r="E21" s="200"/>
      <c r="F21" s="201"/>
      <c r="G21" s="200"/>
      <c r="H21" s="201"/>
      <c r="I21" s="200">
        <f>SUM(I16:J20)</f>
        <v>0</v>
      </c>
      <c r="J21" s="202"/>
    </row>
    <row r="22" spans="1:10" ht="33" customHeight="1" x14ac:dyDescent="0.25">
      <c r="A22" s="2"/>
      <c r="B22" s="48" t="s">
        <v>24</v>
      </c>
      <c r="C22" s="41"/>
      <c r="D22" s="42"/>
      <c r="E22" s="49"/>
      <c r="F22" s="50"/>
      <c r="G22" s="51"/>
      <c r="H22" s="51"/>
      <c r="I22" s="51"/>
      <c r="J22" s="52"/>
    </row>
    <row r="23" spans="1:10" ht="23.25" customHeight="1" x14ac:dyDescent="0.25">
      <c r="A23" s="2"/>
      <c r="B23" s="53" t="s">
        <v>25</v>
      </c>
      <c r="C23" s="41"/>
      <c r="D23" s="42"/>
      <c r="E23" s="54">
        <v>15</v>
      </c>
      <c r="F23" s="50" t="s">
        <v>26</v>
      </c>
      <c r="G23" s="203">
        <v>0</v>
      </c>
      <c r="H23" s="204"/>
      <c r="I23" s="204"/>
      <c r="J23" s="52" t="str">
        <f t="shared" ref="J23:J28" si="0">Mena</f>
        <v>CZK</v>
      </c>
    </row>
    <row r="24" spans="1:10" ht="23.25" customHeight="1" x14ac:dyDescent="0.25">
      <c r="A24" s="2"/>
      <c r="B24" s="53" t="s">
        <v>27</v>
      </c>
      <c r="C24" s="41"/>
      <c r="D24" s="42"/>
      <c r="E24" s="54">
        <f>SazbaDPH1</f>
        <v>15</v>
      </c>
      <c r="F24" s="50" t="s">
        <v>26</v>
      </c>
      <c r="G24" s="205">
        <v>0</v>
      </c>
      <c r="H24" s="206"/>
      <c r="I24" s="206"/>
      <c r="J24" s="52" t="str">
        <f t="shared" si="0"/>
        <v>CZK</v>
      </c>
    </row>
    <row r="25" spans="1:10" ht="23.25" customHeight="1" x14ac:dyDescent="0.25">
      <c r="A25" s="2"/>
      <c r="B25" s="53" t="s">
        <v>28</v>
      </c>
      <c r="C25" s="41"/>
      <c r="D25" s="42"/>
      <c r="E25" s="54">
        <v>21</v>
      </c>
      <c r="F25" s="50" t="s">
        <v>26</v>
      </c>
      <c r="G25" s="203">
        <f>I21</f>
        <v>0</v>
      </c>
      <c r="H25" s="204"/>
      <c r="I25" s="204"/>
      <c r="J25" s="52" t="str">
        <f t="shared" si="0"/>
        <v>CZK</v>
      </c>
    </row>
    <row r="26" spans="1:10" ht="23.25" customHeight="1" x14ac:dyDescent="0.25">
      <c r="A26" s="2"/>
      <c r="B26" s="55" t="s">
        <v>29</v>
      </c>
      <c r="C26" s="56"/>
      <c r="D26" s="29"/>
      <c r="E26" s="57">
        <f>SazbaDPH2</f>
        <v>21</v>
      </c>
      <c r="F26" s="58" t="s">
        <v>26</v>
      </c>
      <c r="G26" s="192">
        <f>E26/100*G25</f>
        <v>0</v>
      </c>
      <c r="H26" s="193"/>
      <c r="I26" s="193"/>
      <c r="J26" s="59" t="str">
        <f t="shared" si="0"/>
        <v>CZK</v>
      </c>
    </row>
    <row r="27" spans="1:10" ht="23.25" customHeight="1" thickBot="1" x14ac:dyDescent="0.3">
      <c r="A27" s="2"/>
      <c r="B27" s="13" t="s">
        <v>30</v>
      </c>
      <c r="C27" s="60"/>
      <c r="D27" s="61"/>
      <c r="E27" s="60"/>
      <c r="F27" s="62"/>
      <c r="G27" s="194">
        <v>0</v>
      </c>
      <c r="H27" s="194"/>
      <c r="I27" s="194"/>
      <c r="J27" s="63" t="str">
        <f t="shared" si="0"/>
        <v>CZK</v>
      </c>
    </row>
    <row r="28" spans="1:10" ht="27.75" hidden="1" customHeight="1" thickBot="1" x14ac:dyDescent="0.3">
      <c r="A28" s="2"/>
      <c r="B28" s="64" t="s">
        <v>31</v>
      </c>
      <c r="C28" s="65"/>
      <c r="D28" s="65"/>
      <c r="E28" s="66"/>
      <c r="F28" s="67"/>
      <c r="G28" s="195">
        <v>1373018.95</v>
      </c>
      <c r="H28" s="196"/>
      <c r="I28" s="196"/>
      <c r="J28" s="68" t="str">
        <f t="shared" si="0"/>
        <v>CZK</v>
      </c>
    </row>
    <row r="29" spans="1:10" ht="27.75" customHeight="1" thickBot="1" x14ac:dyDescent="0.3">
      <c r="A29" s="2"/>
      <c r="B29" s="64" t="s">
        <v>32</v>
      </c>
      <c r="C29" s="69"/>
      <c r="D29" s="69"/>
      <c r="E29" s="69"/>
      <c r="F29" s="69"/>
      <c r="G29" s="195">
        <f>SUM(G23:I27)</f>
        <v>0</v>
      </c>
      <c r="H29" s="195"/>
      <c r="I29" s="195"/>
      <c r="J29" s="70" t="s">
        <v>33</v>
      </c>
    </row>
    <row r="30" spans="1:10" ht="12.75" customHeight="1" x14ac:dyDescent="0.25">
      <c r="A30" s="2"/>
      <c r="B30" s="2"/>
      <c r="J30" s="71"/>
    </row>
    <row r="31" spans="1:10" ht="30" customHeight="1" x14ac:dyDescent="0.25">
      <c r="A31" s="2"/>
      <c r="B31" s="2"/>
      <c r="J31" s="71"/>
    </row>
    <row r="32" spans="1:10" ht="18.75" customHeight="1" x14ac:dyDescent="0.25">
      <c r="A32" s="2"/>
      <c r="B32" s="72"/>
      <c r="C32" s="73" t="s">
        <v>34</v>
      </c>
      <c r="D32" s="74"/>
      <c r="E32" s="74"/>
      <c r="F32" s="73" t="s">
        <v>35</v>
      </c>
      <c r="G32" s="74"/>
      <c r="H32" s="75">
        <f ca="1">TODAY()</f>
        <v>44868</v>
      </c>
      <c r="I32" s="74"/>
      <c r="J32" s="71"/>
    </row>
    <row r="33" spans="1:10" ht="47.25" customHeight="1" x14ac:dyDescent="0.25">
      <c r="A33" s="2"/>
      <c r="B33" s="2"/>
      <c r="J33" s="71"/>
    </row>
    <row r="34" spans="1:10" s="77" customFormat="1" ht="18.75" customHeight="1" x14ac:dyDescent="0.3">
      <c r="A34" s="76"/>
      <c r="B34" s="76"/>
      <c r="D34" s="78"/>
      <c r="E34" s="78"/>
      <c r="G34" s="78"/>
      <c r="H34" s="78"/>
      <c r="I34" s="78"/>
      <c r="J34" s="79"/>
    </row>
    <row r="35" spans="1:10" ht="12.75" customHeight="1" x14ac:dyDescent="0.25">
      <c r="A35" s="2"/>
      <c r="B35" s="2"/>
      <c r="D35" s="197" t="s">
        <v>36</v>
      </c>
      <c r="E35" s="197"/>
      <c r="H35" s="80" t="s">
        <v>37</v>
      </c>
      <c r="J35" s="71"/>
    </row>
    <row r="36" spans="1:10" ht="13.5" customHeight="1" thickBot="1" x14ac:dyDescent="0.3">
      <c r="A36" s="81"/>
      <c r="B36" s="81"/>
      <c r="C36" s="82"/>
      <c r="D36" s="82"/>
      <c r="E36" s="82"/>
      <c r="F36" s="82"/>
      <c r="G36" s="82"/>
      <c r="H36" s="82"/>
      <c r="I36" s="82"/>
      <c r="J36" s="83"/>
    </row>
    <row r="37" spans="1:10" ht="27" hidden="1" customHeight="1" x14ac:dyDescent="0.4">
      <c r="B37" s="84" t="s">
        <v>38</v>
      </c>
      <c r="C37" s="85"/>
      <c r="D37" s="85"/>
      <c r="E37" s="85"/>
      <c r="F37" s="86"/>
      <c r="G37" s="86"/>
      <c r="H37" s="86"/>
      <c r="I37" s="86"/>
      <c r="J37" s="85"/>
    </row>
    <row r="38" spans="1:10" ht="25.5" hidden="1" customHeight="1" x14ac:dyDescent="0.25">
      <c r="A38" s="87" t="s">
        <v>39</v>
      </c>
      <c r="B38" s="88" t="s">
        <v>40</v>
      </c>
      <c r="C38" s="89" t="s">
        <v>41</v>
      </c>
      <c r="D38" s="90"/>
      <c r="E38" s="90"/>
      <c r="F38" s="91" t="str">
        <f>B23</f>
        <v>Základ pro sníženou DPH</v>
      </c>
      <c r="G38" s="91" t="str">
        <f>B25</f>
        <v>Základ pro základní DPH</v>
      </c>
      <c r="H38" s="92" t="s">
        <v>42</v>
      </c>
      <c r="I38" s="92" t="s">
        <v>43</v>
      </c>
      <c r="J38" s="93" t="s">
        <v>26</v>
      </c>
    </row>
    <row r="39" spans="1:10" ht="25.5" hidden="1" customHeight="1" x14ac:dyDescent="0.25">
      <c r="A39" s="87">
        <v>1</v>
      </c>
      <c r="B39" s="94" t="s">
        <v>44</v>
      </c>
      <c r="C39" s="198" t="s">
        <v>3</v>
      </c>
      <c r="D39" s="199"/>
      <c r="E39" s="199"/>
      <c r="F39" s="95">
        <v>0</v>
      </c>
      <c r="G39" s="96">
        <v>1373018.95</v>
      </c>
      <c r="H39" s="97">
        <v>288334</v>
      </c>
      <c r="I39" s="97">
        <v>1661352.95</v>
      </c>
      <c r="J39" s="98">
        <f>IF(_xlfn.SINGLE(CenaCelkemVypocet)=0,"",I39/_xlfn.SINGLE(CenaCelkemVypocet)*100)</f>
        <v>100</v>
      </c>
    </row>
    <row r="40" spans="1:10" ht="25.5" hidden="1" customHeight="1" x14ac:dyDescent="0.25">
      <c r="A40" s="87"/>
      <c r="B40" s="189" t="s">
        <v>45</v>
      </c>
      <c r="C40" s="190"/>
      <c r="D40" s="190"/>
      <c r="E40" s="191"/>
      <c r="F40" s="99">
        <f>SUMIF(A39:A39,"=1",F39:F39)</f>
        <v>0</v>
      </c>
      <c r="G40" s="100">
        <f>SUMIF(A39:A39,"=1",G39:G39)</f>
        <v>1373018.95</v>
      </c>
      <c r="H40" s="100">
        <f>SUMIF(A39:A39,"=1",H39:H39)</f>
        <v>288334</v>
      </c>
      <c r="I40" s="100">
        <f>SUMIF(A39:A39,"=1",I39:I39)</f>
        <v>1661352.95</v>
      </c>
      <c r="J40" s="101">
        <f>SUMIF(A39:A39,"=1",J39:J39)</f>
        <v>100</v>
      </c>
    </row>
    <row r="44" spans="1:10" ht="15.5" x14ac:dyDescent="0.35">
      <c r="B44" s="102" t="s">
        <v>46</v>
      </c>
    </row>
    <row r="46" spans="1:10" ht="25.5" customHeight="1" x14ac:dyDescent="0.25">
      <c r="A46" s="103"/>
      <c r="B46" s="104" t="s">
        <v>40</v>
      </c>
      <c r="C46" s="104" t="s">
        <v>41</v>
      </c>
      <c r="D46" s="105"/>
      <c r="E46" s="105"/>
      <c r="F46" s="106" t="s">
        <v>47</v>
      </c>
      <c r="G46" s="106"/>
      <c r="H46" s="106"/>
      <c r="I46" s="207" t="s">
        <v>16</v>
      </c>
      <c r="J46" s="207"/>
    </row>
    <row r="47" spans="1:10" ht="25.5" customHeight="1" x14ac:dyDescent="0.25">
      <c r="A47" s="107"/>
      <c r="B47" s="108" t="s">
        <v>48</v>
      </c>
      <c r="C47" s="208" t="s">
        <v>49</v>
      </c>
      <c r="D47" s="209"/>
      <c r="E47" s="209"/>
      <c r="F47" s="109" t="s">
        <v>17</v>
      </c>
      <c r="G47" s="110"/>
      <c r="H47" s="110"/>
      <c r="I47" s="210">
        <f>SUM('Rozpočet_TRASA 8'!G8)</f>
        <v>0</v>
      </c>
      <c r="J47" s="210"/>
    </row>
    <row r="48" spans="1:10" ht="25.5" customHeight="1" x14ac:dyDescent="0.25">
      <c r="A48" s="107"/>
      <c r="B48" s="111" t="s">
        <v>50</v>
      </c>
      <c r="C48" s="211" t="s">
        <v>51</v>
      </c>
      <c r="D48" s="212"/>
      <c r="E48" s="212"/>
      <c r="F48" s="112" t="s">
        <v>17</v>
      </c>
      <c r="G48" s="113"/>
      <c r="H48" s="113"/>
      <c r="I48" s="213">
        <f>SUM('Rozpočet_TRASA 8'!G96)</f>
        <v>0</v>
      </c>
      <c r="J48" s="213"/>
    </row>
    <row r="49" spans="1:10" ht="25.5" customHeight="1" x14ac:dyDescent="0.25">
      <c r="A49" s="107"/>
      <c r="B49" s="111" t="s">
        <v>52</v>
      </c>
      <c r="C49" s="211" t="s">
        <v>53</v>
      </c>
      <c r="D49" s="212"/>
      <c r="E49" s="212"/>
      <c r="F49" s="112" t="s">
        <v>17</v>
      </c>
      <c r="G49" s="113"/>
      <c r="H49" s="113"/>
      <c r="I49" s="213">
        <f>SUM('Rozpočet_TRASA 8'!G119)</f>
        <v>0</v>
      </c>
      <c r="J49" s="213"/>
    </row>
    <row r="50" spans="1:10" ht="25.5" customHeight="1" x14ac:dyDescent="0.25">
      <c r="A50" s="107"/>
      <c r="B50" s="111" t="s">
        <v>54</v>
      </c>
      <c r="C50" s="211" t="s">
        <v>55</v>
      </c>
      <c r="D50" s="212"/>
      <c r="E50" s="212"/>
      <c r="F50" s="112" t="s">
        <v>17</v>
      </c>
      <c r="G50" s="113"/>
      <c r="H50" s="113"/>
      <c r="I50" s="213">
        <f>SUM('Rozpočet_TRASA 8'!G140)</f>
        <v>0</v>
      </c>
      <c r="J50" s="213"/>
    </row>
    <row r="51" spans="1:10" ht="25.5" customHeight="1" x14ac:dyDescent="0.25">
      <c r="A51" s="107"/>
      <c r="B51" s="111" t="s">
        <v>56</v>
      </c>
      <c r="C51" s="211" t="s">
        <v>57</v>
      </c>
      <c r="D51" s="212"/>
      <c r="E51" s="212"/>
      <c r="F51" s="112" t="s">
        <v>17</v>
      </c>
      <c r="G51" s="113"/>
      <c r="H51" s="113"/>
      <c r="I51" s="213">
        <f>SUM('Rozpočet_TRASA 8'!G144)</f>
        <v>0</v>
      </c>
      <c r="J51" s="213"/>
    </row>
    <row r="52" spans="1:10" ht="25.5" customHeight="1" x14ac:dyDescent="0.25">
      <c r="A52" s="107"/>
      <c r="B52" s="111" t="s">
        <v>58</v>
      </c>
      <c r="C52" s="211" t="s">
        <v>59</v>
      </c>
      <c r="D52" s="212"/>
      <c r="E52" s="212"/>
      <c r="F52" s="112" t="s">
        <v>17</v>
      </c>
      <c r="G52" s="113"/>
      <c r="H52" s="113"/>
      <c r="I52" s="213">
        <f>SUM('Rozpočet_TRASA 8'!G183)</f>
        <v>0</v>
      </c>
      <c r="J52" s="213"/>
    </row>
    <row r="53" spans="1:10" ht="25.5" customHeight="1" x14ac:dyDescent="0.25">
      <c r="A53" s="107"/>
      <c r="B53" s="111" t="s">
        <v>60</v>
      </c>
      <c r="C53" s="211" t="s">
        <v>61</v>
      </c>
      <c r="D53" s="212"/>
      <c r="E53" s="212"/>
      <c r="F53" s="112" t="s">
        <v>17</v>
      </c>
      <c r="G53" s="113"/>
      <c r="H53" s="113"/>
      <c r="I53" s="213">
        <f>SUM('Rozpočet_TRASA 8'!G221)</f>
        <v>0</v>
      </c>
      <c r="J53" s="213"/>
    </row>
    <row r="54" spans="1:10" ht="25.5" customHeight="1" x14ac:dyDescent="0.25">
      <c r="A54" s="107"/>
      <c r="B54" s="111" t="s">
        <v>62</v>
      </c>
      <c r="C54" s="211" t="s">
        <v>63</v>
      </c>
      <c r="D54" s="212"/>
      <c r="E54" s="212"/>
      <c r="F54" s="112" t="s">
        <v>17</v>
      </c>
      <c r="G54" s="113"/>
      <c r="H54" s="113"/>
      <c r="I54" s="213">
        <f>SUM('Rozpočet_TRASA 8'!G280)</f>
        <v>0</v>
      </c>
      <c r="J54" s="213"/>
    </row>
    <row r="55" spans="1:10" ht="25.5" customHeight="1" x14ac:dyDescent="0.25">
      <c r="A55" s="107"/>
      <c r="B55" s="111" t="s">
        <v>64</v>
      </c>
      <c r="C55" s="211" t="s">
        <v>65</v>
      </c>
      <c r="D55" s="212"/>
      <c r="E55" s="212"/>
      <c r="F55" s="112" t="s">
        <v>17</v>
      </c>
      <c r="G55" s="113"/>
      <c r="H55" s="113"/>
      <c r="I55" s="213">
        <f>SUM('Rozpočet_TRASA 8'!G282)</f>
        <v>0</v>
      </c>
      <c r="J55" s="213"/>
    </row>
    <row r="56" spans="1:10" ht="25.5" customHeight="1" x14ac:dyDescent="0.25">
      <c r="A56" s="107"/>
      <c r="B56" s="111" t="s">
        <v>66</v>
      </c>
      <c r="C56" s="211" t="s">
        <v>67</v>
      </c>
      <c r="D56" s="212"/>
      <c r="E56" s="212"/>
      <c r="F56" s="112" t="s">
        <v>17</v>
      </c>
      <c r="G56" s="113"/>
      <c r="H56" s="113"/>
      <c r="I56" s="213">
        <f>SUM('Rozpočet_TRASA 8'!G293)</f>
        <v>0</v>
      </c>
      <c r="J56" s="213"/>
    </row>
    <row r="57" spans="1:10" ht="25.5" customHeight="1" x14ac:dyDescent="0.25">
      <c r="A57" s="107"/>
      <c r="B57" s="114" t="s">
        <v>20</v>
      </c>
      <c r="C57" s="215" t="s">
        <v>21</v>
      </c>
      <c r="D57" s="216"/>
      <c r="E57" s="216"/>
      <c r="F57" s="115" t="s">
        <v>20</v>
      </c>
      <c r="G57" s="116"/>
      <c r="H57" s="116"/>
      <c r="I57" s="217">
        <f>SUM('Rozpočet_TRASA 8'!G296)</f>
        <v>0</v>
      </c>
      <c r="J57" s="217"/>
    </row>
    <row r="58" spans="1:10" ht="25.5" customHeight="1" x14ac:dyDescent="0.25">
      <c r="A58" s="117"/>
      <c r="B58" s="118" t="s">
        <v>43</v>
      </c>
      <c r="C58" s="118"/>
      <c r="D58" s="119"/>
      <c r="E58" s="119"/>
      <c r="F58" s="120"/>
      <c r="G58" s="121"/>
      <c r="H58" s="121"/>
      <c r="I58" s="214">
        <f>SUM(I47:I57)</f>
        <v>0</v>
      </c>
      <c r="J58" s="214"/>
    </row>
    <row r="59" spans="1:10" x14ac:dyDescent="0.25">
      <c r="F59" s="122"/>
      <c r="G59" s="122"/>
      <c r="H59" s="122"/>
      <c r="I59" s="122"/>
      <c r="J59" s="122"/>
    </row>
    <row r="60" spans="1:10" x14ac:dyDescent="0.25">
      <c r="F60" s="122"/>
      <c r="G60" s="122"/>
      <c r="H60" s="122"/>
      <c r="I60" s="122"/>
      <c r="J60" s="122"/>
    </row>
    <row r="61" spans="1:10" x14ac:dyDescent="0.25">
      <c r="F61" s="122"/>
      <c r="G61" s="122"/>
      <c r="H61" s="122"/>
      <c r="I61" s="122"/>
      <c r="J61" s="122"/>
    </row>
  </sheetData>
  <mergeCells count="61">
    <mergeCell ref="I58:J58"/>
    <mergeCell ref="C55:E55"/>
    <mergeCell ref="I55:J55"/>
    <mergeCell ref="C56:E56"/>
    <mergeCell ref="I56:J56"/>
    <mergeCell ref="C57:E57"/>
    <mergeCell ref="I57:J57"/>
    <mergeCell ref="C52:E52"/>
    <mergeCell ref="I52:J52"/>
    <mergeCell ref="C53:E53"/>
    <mergeCell ref="I53:J53"/>
    <mergeCell ref="C54:E54"/>
    <mergeCell ref="I54:J54"/>
    <mergeCell ref="C49:E49"/>
    <mergeCell ref="I49:J49"/>
    <mergeCell ref="C50:E50"/>
    <mergeCell ref="I50:J50"/>
    <mergeCell ref="C51:E51"/>
    <mergeCell ref="I51:J51"/>
    <mergeCell ref="B40:E40"/>
    <mergeCell ref="I46:J46"/>
    <mergeCell ref="C47:E47"/>
    <mergeCell ref="I47:J47"/>
    <mergeCell ref="C48:E48"/>
    <mergeCell ref="I48:J48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E15:F15"/>
    <mergeCell ref="G15:H15"/>
    <mergeCell ref="I15:J15"/>
    <mergeCell ref="E16:F16"/>
    <mergeCell ref="G16:H16"/>
    <mergeCell ref="I16:J16"/>
    <mergeCell ref="D13:G13"/>
    <mergeCell ref="B1:J1"/>
    <mergeCell ref="D2:J2"/>
    <mergeCell ref="D3:J3"/>
    <mergeCell ref="D11:G11"/>
    <mergeCell ref="D12:G1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3535F-E7CC-4167-9F5F-06C28FAAC65C}">
  <sheetPr>
    <outlinePr summaryBelow="0"/>
  </sheetPr>
  <dimension ref="A1:BH301"/>
  <sheetViews>
    <sheetView topLeftCell="A283" workbookViewId="0">
      <selection activeCell="F16" sqref="F16"/>
    </sheetView>
  </sheetViews>
  <sheetFormatPr defaultColWidth="8.81640625" defaultRowHeight="12.5" outlineLevelRow="1" x14ac:dyDescent="0.25"/>
  <cols>
    <col min="1" max="1" width="4.1796875" customWidth="1"/>
    <col min="2" max="2" width="14.36328125" style="168" customWidth="1"/>
    <col min="3" max="3" width="38.1796875" style="168" customWidth="1"/>
    <col min="4" max="4" width="4.453125" customWidth="1"/>
    <col min="5" max="5" width="10.453125" customWidth="1"/>
    <col min="6" max="6" width="9.81640625" customWidth="1"/>
    <col min="7" max="7" width="12.632812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35">
      <c r="A1" s="218" t="s">
        <v>68</v>
      </c>
      <c r="B1" s="218"/>
      <c r="C1" s="218"/>
      <c r="D1" s="218"/>
      <c r="E1" s="218"/>
      <c r="F1" s="218"/>
      <c r="G1" s="218"/>
      <c r="AE1" t="s">
        <v>69</v>
      </c>
    </row>
    <row r="2" spans="1:60" ht="25" customHeight="1" x14ac:dyDescent="0.25">
      <c r="A2" s="123" t="s">
        <v>70</v>
      </c>
      <c r="B2" s="124"/>
      <c r="C2" s="219" t="s">
        <v>3</v>
      </c>
      <c r="D2" s="220"/>
      <c r="E2" s="220"/>
      <c r="F2" s="220"/>
      <c r="G2" s="221"/>
      <c r="AE2" t="s">
        <v>71</v>
      </c>
    </row>
    <row r="3" spans="1:60" ht="25" customHeight="1" x14ac:dyDescent="0.25">
      <c r="A3" s="123" t="s">
        <v>72</v>
      </c>
      <c r="B3" s="124"/>
      <c r="C3" s="219" t="s">
        <v>5</v>
      </c>
      <c r="D3" s="220"/>
      <c r="E3" s="220"/>
      <c r="F3" s="220"/>
      <c r="G3" s="221"/>
      <c r="AE3" t="s">
        <v>73</v>
      </c>
    </row>
    <row r="4" spans="1:60" ht="25" customHeight="1" x14ac:dyDescent="0.25">
      <c r="A4" s="123" t="s">
        <v>74</v>
      </c>
      <c r="B4" s="124"/>
      <c r="C4" s="219" t="s">
        <v>804</v>
      </c>
      <c r="D4" s="220"/>
      <c r="E4" s="220"/>
      <c r="F4" s="220"/>
      <c r="G4" s="221"/>
      <c r="AE4" t="s">
        <v>75</v>
      </c>
    </row>
    <row r="5" spans="1:60" x14ac:dyDescent="0.25">
      <c r="A5" s="125" t="s">
        <v>76</v>
      </c>
      <c r="B5" s="126"/>
      <c r="C5" s="126"/>
      <c r="D5" s="127"/>
      <c r="E5" s="127"/>
      <c r="F5" s="127"/>
      <c r="G5" s="128"/>
      <c r="AE5" t="s">
        <v>77</v>
      </c>
    </row>
    <row r="7" spans="1:60" ht="37.5" x14ac:dyDescent="0.25">
      <c r="A7" s="129" t="s">
        <v>78</v>
      </c>
      <c r="B7" s="130" t="s">
        <v>79</v>
      </c>
      <c r="C7" s="130" t="s">
        <v>80</v>
      </c>
      <c r="D7" s="129" t="s">
        <v>81</v>
      </c>
      <c r="E7" s="129" t="s">
        <v>82</v>
      </c>
      <c r="F7" s="131" t="s">
        <v>83</v>
      </c>
      <c r="G7" s="129" t="s">
        <v>16</v>
      </c>
      <c r="H7" s="132" t="s">
        <v>84</v>
      </c>
      <c r="I7" s="132" t="s">
        <v>85</v>
      </c>
      <c r="J7" s="132" t="s">
        <v>86</v>
      </c>
      <c r="K7" s="132" t="s">
        <v>87</v>
      </c>
      <c r="L7" s="132" t="s">
        <v>88</v>
      </c>
      <c r="M7" s="132" t="s">
        <v>89</v>
      </c>
      <c r="N7" s="132" t="s">
        <v>90</v>
      </c>
      <c r="O7" s="132" t="s">
        <v>91</v>
      </c>
      <c r="P7" s="132" t="s">
        <v>92</v>
      </c>
      <c r="Q7" s="132" t="s">
        <v>93</v>
      </c>
      <c r="R7" s="132" t="s">
        <v>94</v>
      </c>
      <c r="S7" s="132" t="s">
        <v>95</v>
      </c>
      <c r="T7" s="132" t="s">
        <v>96</v>
      </c>
      <c r="U7" s="132" t="s">
        <v>97</v>
      </c>
    </row>
    <row r="8" spans="1:60" x14ac:dyDescent="0.25">
      <c r="A8" s="133" t="s">
        <v>98</v>
      </c>
      <c r="B8" s="134" t="s">
        <v>48</v>
      </c>
      <c r="C8" s="135" t="s">
        <v>49</v>
      </c>
      <c r="D8" s="136"/>
      <c r="E8" s="137"/>
      <c r="F8" s="138"/>
      <c r="G8" s="138">
        <f>SUMIF(AE9:AE95,"&lt;&gt;NOR",G9:G95)</f>
        <v>0</v>
      </c>
      <c r="H8" s="138"/>
      <c r="I8" s="138">
        <f>SUM(I9:I95)</f>
        <v>29551.62</v>
      </c>
      <c r="J8" s="138"/>
      <c r="K8" s="138">
        <f>SUM(K9:K95)</f>
        <v>331052.02</v>
      </c>
      <c r="L8" s="138"/>
      <c r="M8" s="138">
        <f>SUM(M9:M95)</f>
        <v>0</v>
      </c>
      <c r="N8" s="139"/>
      <c r="O8" s="139">
        <f>SUM(O9:O95)</f>
        <v>68.713490000000007</v>
      </c>
      <c r="P8" s="139"/>
      <c r="Q8" s="139">
        <f>SUM(Q9:Q95)</f>
        <v>21.5046</v>
      </c>
      <c r="R8" s="139"/>
      <c r="S8" s="139"/>
      <c r="T8" s="133"/>
      <c r="U8" s="139">
        <f>SUM(U9:U95)</f>
        <v>557.89999999999986</v>
      </c>
      <c r="AE8" t="s">
        <v>99</v>
      </c>
    </row>
    <row r="9" spans="1:60" outlineLevel="1" x14ac:dyDescent="0.25">
      <c r="A9" s="140">
        <v>1</v>
      </c>
      <c r="B9" s="140" t="s">
        <v>676</v>
      </c>
      <c r="C9" s="141" t="s">
        <v>677</v>
      </c>
      <c r="D9" s="142" t="s">
        <v>102</v>
      </c>
      <c r="E9" s="143">
        <v>30</v>
      </c>
      <c r="F9" s="144"/>
      <c r="G9" s="144">
        <f>E9*F9</f>
        <v>0</v>
      </c>
      <c r="H9" s="144">
        <v>0</v>
      </c>
      <c r="I9" s="144">
        <f>ROUND(E9*H9,2)</f>
        <v>0</v>
      </c>
      <c r="J9" s="144">
        <v>64.8</v>
      </c>
      <c r="K9" s="144">
        <f>ROUND(E9*J9,2)</f>
        <v>1944</v>
      </c>
      <c r="L9" s="144">
        <v>21</v>
      </c>
      <c r="M9" s="144">
        <f>G9*(1+L9/100)</f>
        <v>0</v>
      </c>
      <c r="N9" s="145">
        <v>0</v>
      </c>
      <c r="O9" s="145">
        <f>ROUND(E9*N9,5)</f>
        <v>0</v>
      </c>
      <c r="P9" s="145">
        <v>0</v>
      </c>
      <c r="Q9" s="145">
        <f>ROUND(E9*P9,5)</f>
        <v>0</v>
      </c>
      <c r="R9" s="145"/>
      <c r="S9" s="145"/>
      <c r="T9" s="146">
        <v>0.17199999999999999</v>
      </c>
      <c r="U9" s="145">
        <f>ROUND(E9*T9,2)</f>
        <v>5.16</v>
      </c>
      <c r="V9" s="147"/>
      <c r="W9" s="147"/>
      <c r="X9" s="147"/>
      <c r="Y9" s="147"/>
      <c r="Z9" s="147"/>
      <c r="AA9" s="147"/>
      <c r="AB9" s="147"/>
      <c r="AC9" s="147"/>
      <c r="AD9" s="147"/>
      <c r="AE9" s="147" t="s">
        <v>103</v>
      </c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40"/>
      <c r="B10" s="140"/>
      <c r="C10" s="148" t="s">
        <v>678</v>
      </c>
      <c r="D10" s="149"/>
      <c r="E10" s="150">
        <v>30</v>
      </c>
      <c r="F10" s="144"/>
      <c r="G10" s="144"/>
      <c r="H10" s="144"/>
      <c r="I10" s="144"/>
      <c r="J10" s="144"/>
      <c r="K10" s="144"/>
      <c r="L10" s="144"/>
      <c r="M10" s="144"/>
      <c r="N10" s="145"/>
      <c r="O10" s="145"/>
      <c r="P10" s="145"/>
      <c r="Q10" s="145"/>
      <c r="R10" s="145"/>
      <c r="S10" s="145"/>
      <c r="T10" s="146"/>
      <c r="U10" s="145"/>
      <c r="V10" s="147"/>
      <c r="W10" s="147"/>
      <c r="X10" s="147"/>
      <c r="Y10" s="147"/>
      <c r="Z10" s="147"/>
      <c r="AA10" s="147"/>
      <c r="AB10" s="147"/>
      <c r="AC10" s="147"/>
      <c r="AD10" s="147"/>
      <c r="AE10" s="147" t="s">
        <v>105</v>
      </c>
      <c r="AF10" s="147">
        <v>0</v>
      </c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40">
        <v>2</v>
      </c>
      <c r="B11" s="140" t="s">
        <v>100</v>
      </c>
      <c r="C11" s="141" t="s">
        <v>101</v>
      </c>
      <c r="D11" s="142" t="s">
        <v>102</v>
      </c>
      <c r="E11" s="143">
        <v>21.6</v>
      </c>
      <c r="F11" s="144"/>
      <c r="G11" s="144">
        <f>E11*F11</f>
        <v>0</v>
      </c>
      <c r="H11" s="144">
        <v>0</v>
      </c>
      <c r="I11" s="144">
        <f>ROUND(E11*H11,2)</f>
        <v>0</v>
      </c>
      <c r="J11" s="144">
        <v>192</v>
      </c>
      <c r="K11" s="144">
        <f>ROUND(E11*J11,2)</f>
        <v>4147.2</v>
      </c>
      <c r="L11" s="144">
        <v>21</v>
      </c>
      <c r="M11" s="144">
        <f>G11*(1+L11/100)</f>
        <v>0</v>
      </c>
      <c r="N11" s="145">
        <v>0</v>
      </c>
      <c r="O11" s="145">
        <f>ROUND(E11*N11,5)</f>
        <v>0</v>
      </c>
      <c r="P11" s="145">
        <v>0.11</v>
      </c>
      <c r="Q11" s="145">
        <f>ROUND(E11*P11,5)</f>
        <v>2.3759999999999999</v>
      </c>
      <c r="R11" s="145"/>
      <c r="S11" s="145"/>
      <c r="T11" s="146">
        <v>0.08</v>
      </c>
      <c r="U11" s="145">
        <f>ROUND(E11*T11,2)</f>
        <v>1.73</v>
      </c>
      <c r="V11" s="147"/>
      <c r="W11" s="147"/>
      <c r="X11" s="147"/>
      <c r="Y11" s="147"/>
      <c r="Z11" s="147"/>
      <c r="AA11" s="147"/>
      <c r="AB11" s="147"/>
      <c r="AC11" s="147"/>
      <c r="AD11" s="147"/>
      <c r="AE11" s="147" t="s">
        <v>103</v>
      </c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40"/>
      <c r="B12" s="140"/>
      <c r="C12" s="148" t="s">
        <v>679</v>
      </c>
      <c r="D12" s="149"/>
      <c r="E12" s="150">
        <v>21.6</v>
      </c>
      <c r="F12" s="144"/>
      <c r="G12" s="144"/>
      <c r="H12" s="144"/>
      <c r="I12" s="144"/>
      <c r="J12" s="144"/>
      <c r="K12" s="144"/>
      <c r="L12" s="144"/>
      <c r="M12" s="144"/>
      <c r="N12" s="145"/>
      <c r="O12" s="145"/>
      <c r="P12" s="145"/>
      <c r="Q12" s="145"/>
      <c r="R12" s="145"/>
      <c r="S12" s="145"/>
      <c r="T12" s="146"/>
      <c r="U12" s="145"/>
      <c r="V12" s="147"/>
      <c r="W12" s="147"/>
      <c r="X12" s="147"/>
      <c r="Y12" s="147"/>
      <c r="Z12" s="147"/>
      <c r="AA12" s="147"/>
      <c r="AB12" s="147"/>
      <c r="AC12" s="147"/>
      <c r="AD12" s="147"/>
      <c r="AE12" s="147" t="s">
        <v>105</v>
      </c>
      <c r="AF12" s="147">
        <v>0</v>
      </c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40">
        <v>3</v>
      </c>
      <c r="B13" s="140" t="s">
        <v>107</v>
      </c>
      <c r="C13" s="141" t="s">
        <v>108</v>
      </c>
      <c r="D13" s="142" t="s">
        <v>102</v>
      </c>
      <c r="E13" s="143">
        <v>18.8</v>
      </c>
      <c r="F13" s="144"/>
      <c r="G13" s="144">
        <f>E13*F13</f>
        <v>0</v>
      </c>
      <c r="H13" s="144">
        <v>0</v>
      </c>
      <c r="I13" s="144">
        <f>ROUND(E13*H13,2)</f>
        <v>0</v>
      </c>
      <c r="J13" s="144">
        <v>585</v>
      </c>
      <c r="K13" s="144">
        <f>ROUND(E13*J13,2)</f>
        <v>10998</v>
      </c>
      <c r="L13" s="144">
        <v>21</v>
      </c>
      <c r="M13" s="144">
        <f>G13*(1+L13/100)</f>
        <v>0</v>
      </c>
      <c r="N13" s="145">
        <v>0</v>
      </c>
      <c r="O13" s="145">
        <f>ROUND(E13*N13,5)</f>
        <v>0</v>
      </c>
      <c r="P13" s="145">
        <v>0.66</v>
      </c>
      <c r="Q13" s="145">
        <f>ROUND(E13*P13,5)</f>
        <v>12.407999999999999</v>
      </c>
      <c r="R13" s="145"/>
      <c r="S13" s="145"/>
      <c r="T13" s="146">
        <v>1.0529999999999999</v>
      </c>
      <c r="U13" s="145">
        <f>ROUND(E13*T13,2)</f>
        <v>19.8</v>
      </c>
      <c r="V13" s="147"/>
      <c r="W13" s="147"/>
      <c r="X13" s="147"/>
      <c r="Y13" s="147"/>
      <c r="Z13" s="147"/>
      <c r="AA13" s="147"/>
      <c r="AB13" s="147"/>
      <c r="AC13" s="147"/>
      <c r="AD13" s="147"/>
      <c r="AE13" s="147" t="s">
        <v>103</v>
      </c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40"/>
      <c r="B14" s="140"/>
      <c r="C14" s="148" t="s">
        <v>680</v>
      </c>
      <c r="D14" s="149"/>
      <c r="E14" s="150">
        <v>18.8</v>
      </c>
      <c r="F14" s="144"/>
      <c r="G14" s="144"/>
      <c r="H14" s="144"/>
      <c r="I14" s="144"/>
      <c r="J14" s="144"/>
      <c r="K14" s="144"/>
      <c r="L14" s="144"/>
      <c r="M14" s="144"/>
      <c r="N14" s="145"/>
      <c r="O14" s="145"/>
      <c r="P14" s="145"/>
      <c r="Q14" s="145"/>
      <c r="R14" s="145"/>
      <c r="S14" s="145"/>
      <c r="T14" s="146"/>
      <c r="U14" s="145"/>
      <c r="V14" s="147"/>
      <c r="W14" s="147"/>
      <c r="X14" s="147"/>
      <c r="Y14" s="147"/>
      <c r="Z14" s="147"/>
      <c r="AA14" s="147"/>
      <c r="AB14" s="147"/>
      <c r="AC14" s="147"/>
      <c r="AD14" s="147"/>
      <c r="AE14" s="147" t="s">
        <v>105</v>
      </c>
      <c r="AF14" s="147">
        <v>0</v>
      </c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40">
        <v>4</v>
      </c>
      <c r="B15" s="140" t="s">
        <v>109</v>
      </c>
      <c r="C15" s="141" t="s">
        <v>110</v>
      </c>
      <c r="D15" s="142" t="s">
        <v>102</v>
      </c>
      <c r="E15" s="143">
        <v>48.7</v>
      </c>
      <c r="F15" s="144"/>
      <c r="G15" s="144">
        <f>E15*F15</f>
        <v>0</v>
      </c>
      <c r="H15" s="144">
        <v>0</v>
      </c>
      <c r="I15" s="144">
        <f>ROUND(E15*H15,2)</f>
        <v>0</v>
      </c>
      <c r="J15" s="144">
        <v>61.8</v>
      </c>
      <c r="K15" s="144">
        <f>ROUND(E15*J15,2)</f>
        <v>3009.66</v>
      </c>
      <c r="L15" s="144">
        <v>21</v>
      </c>
      <c r="M15" s="144">
        <f>G15*(1+L15/100)</f>
        <v>0</v>
      </c>
      <c r="N15" s="145">
        <v>0</v>
      </c>
      <c r="O15" s="145">
        <f>ROUND(E15*N15,5)</f>
        <v>0</v>
      </c>
      <c r="P15" s="145">
        <v>0.13800000000000001</v>
      </c>
      <c r="Q15" s="145">
        <f>ROUND(E15*P15,5)</f>
        <v>6.7206000000000001</v>
      </c>
      <c r="R15" s="145"/>
      <c r="S15" s="145"/>
      <c r="T15" s="146">
        <v>0.16</v>
      </c>
      <c r="U15" s="145">
        <f>ROUND(E15*T15,2)</f>
        <v>7.79</v>
      </c>
      <c r="V15" s="147"/>
      <c r="W15" s="147"/>
      <c r="X15" s="147"/>
      <c r="Y15" s="147"/>
      <c r="Z15" s="147"/>
      <c r="AA15" s="147"/>
      <c r="AB15" s="147"/>
      <c r="AC15" s="147"/>
      <c r="AD15" s="147"/>
      <c r="AE15" s="147" t="s">
        <v>103</v>
      </c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40"/>
      <c r="B16" s="140"/>
      <c r="C16" s="148" t="s">
        <v>681</v>
      </c>
      <c r="D16" s="149"/>
      <c r="E16" s="150">
        <v>48.7</v>
      </c>
      <c r="F16" s="144"/>
      <c r="G16" s="144"/>
      <c r="H16" s="144"/>
      <c r="I16" s="144"/>
      <c r="J16" s="144"/>
      <c r="K16" s="144"/>
      <c r="L16" s="144"/>
      <c r="M16" s="144"/>
      <c r="N16" s="145"/>
      <c r="O16" s="145"/>
      <c r="P16" s="145"/>
      <c r="Q16" s="145"/>
      <c r="R16" s="145"/>
      <c r="S16" s="145"/>
      <c r="T16" s="146"/>
      <c r="U16" s="145"/>
      <c r="V16" s="147"/>
      <c r="W16" s="147"/>
      <c r="X16" s="147"/>
      <c r="Y16" s="147"/>
      <c r="Z16" s="147"/>
      <c r="AA16" s="147"/>
      <c r="AB16" s="147"/>
      <c r="AC16" s="147"/>
      <c r="AD16" s="147"/>
      <c r="AE16" s="147" t="s">
        <v>105</v>
      </c>
      <c r="AF16" s="147">
        <v>0</v>
      </c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40">
        <v>5</v>
      </c>
      <c r="B17" s="140" t="s">
        <v>682</v>
      </c>
      <c r="C17" s="141" t="s">
        <v>683</v>
      </c>
      <c r="D17" s="142" t="s">
        <v>130</v>
      </c>
      <c r="E17" s="143">
        <v>84.718000000000004</v>
      </c>
      <c r="F17" s="144"/>
      <c r="G17" s="144">
        <f>E17*F17</f>
        <v>0</v>
      </c>
      <c r="H17" s="144">
        <v>0</v>
      </c>
      <c r="I17" s="144">
        <f>ROUND(E17*H17,2)</f>
        <v>0</v>
      </c>
      <c r="J17" s="144">
        <v>495.5</v>
      </c>
      <c r="K17" s="144">
        <f>ROUND(E17*J17,2)</f>
        <v>41977.77</v>
      </c>
      <c r="L17" s="144">
        <v>21</v>
      </c>
      <c r="M17" s="144">
        <f>G17*(1+L17/100)</f>
        <v>0</v>
      </c>
      <c r="N17" s="145">
        <v>0</v>
      </c>
      <c r="O17" s="145">
        <f>ROUND(E17*N17,5)</f>
        <v>0</v>
      </c>
      <c r="P17" s="145">
        <v>0</v>
      </c>
      <c r="Q17" s="145">
        <f>ROUND(E17*P17,5)</f>
        <v>0</v>
      </c>
      <c r="R17" s="145"/>
      <c r="S17" s="145"/>
      <c r="T17" s="146">
        <v>0.81799999999999995</v>
      </c>
      <c r="U17" s="145">
        <f>ROUND(E17*T17,2)</f>
        <v>69.3</v>
      </c>
      <c r="V17" s="147"/>
      <c r="W17" s="147"/>
      <c r="X17" s="147"/>
      <c r="Y17" s="147"/>
      <c r="Z17" s="147"/>
      <c r="AA17" s="147"/>
      <c r="AB17" s="147"/>
      <c r="AC17" s="147"/>
      <c r="AD17" s="147"/>
      <c r="AE17" s="147" t="s">
        <v>103</v>
      </c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40"/>
      <c r="B18" s="140"/>
      <c r="C18" s="148" t="s">
        <v>684</v>
      </c>
      <c r="D18" s="149"/>
      <c r="E18" s="150">
        <v>4.6619999999999999</v>
      </c>
      <c r="F18" s="144"/>
      <c r="G18" s="144"/>
      <c r="H18" s="144"/>
      <c r="I18" s="144"/>
      <c r="J18" s="144"/>
      <c r="K18" s="144"/>
      <c r="L18" s="144"/>
      <c r="M18" s="144"/>
      <c r="N18" s="145"/>
      <c r="O18" s="145"/>
      <c r="P18" s="145"/>
      <c r="Q18" s="145"/>
      <c r="R18" s="145"/>
      <c r="S18" s="145"/>
      <c r="T18" s="146"/>
      <c r="U18" s="145"/>
      <c r="V18" s="147"/>
      <c r="W18" s="147"/>
      <c r="X18" s="147"/>
      <c r="Y18" s="147"/>
      <c r="Z18" s="147"/>
      <c r="AA18" s="147"/>
      <c r="AB18" s="147"/>
      <c r="AC18" s="147"/>
      <c r="AD18" s="147"/>
      <c r="AE18" s="147" t="s">
        <v>105</v>
      </c>
      <c r="AF18" s="147">
        <v>0</v>
      </c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40"/>
      <c r="B19" s="140"/>
      <c r="C19" s="148" t="s">
        <v>685</v>
      </c>
      <c r="D19" s="149"/>
      <c r="E19" s="150">
        <v>6.4349999999999996</v>
      </c>
      <c r="F19" s="144"/>
      <c r="G19" s="144"/>
      <c r="H19" s="144"/>
      <c r="I19" s="144"/>
      <c r="J19" s="144"/>
      <c r="K19" s="144"/>
      <c r="L19" s="144"/>
      <c r="M19" s="144"/>
      <c r="N19" s="145"/>
      <c r="O19" s="145"/>
      <c r="P19" s="145"/>
      <c r="Q19" s="145"/>
      <c r="R19" s="145"/>
      <c r="S19" s="145"/>
      <c r="T19" s="146"/>
      <c r="U19" s="145"/>
      <c r="V19" s="147"/>
      <c r="W19" s="147"/>
      <c r="X19" s="147"/>
      <c r="Y19" s="147"/>
      <c r="Z19" s="147"/>
      <c r="AA19" s="147"/>
      <c r="AB19" s="147"/>
      <c r="AC19" s="147"/>
      <c r="AD19" s="147"/>
      <c r="AE19" s="147" t="s">
        <v>105</v>
      </c>
      <c r="AF19" s="147">
        <v>0</v>
      </c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40"/>
      <c r="B20" s="140"/>
      <c r="C20" s="148" t="s">
        <v>686</v>
      </c>
      <c r="D20" s="149"/>
      <c r="E20" s="150">
        <v>4.16</v>
      </c>
      <c r="F20" s="144"/>
      <c r="G20" s="144"/>
      <c r="H20" s="144"/>
      <c r="I20" s="144"/>
      <c r="J20" s="144"/>
      <c r="K20" s="144"/>
      <c r="L20" s="144"/>
      <c r="M20" s="144"/>
      <c r="N20" s="145"/>
      <c r="O20" s="145"/>
      <c r="P20" s="145"/>
      <c r="Q20" s="145"/>
      <c r="R20" s="145"/>
      <c r="S20" s="145"/>
      <c r="T20" s="146"/>
      <c r="U20" s="145"/>
      <c r="V20" s="147"/>
      <c r="W20" s="147"/>
      <c r="X20" s="147"/>
      <c r="Y20" s="147"/>
      <c r="Z20" s="147"/>
      <c r="AA20" s="147"/>
      <c r="AB20" s="147"/>
      <c r="AC20" s="147"/>
      <c r="AD20" s="147"/>
      <c r="AE20" s="147" t="s">
        <v>105</v>
      </c>
      <c r="AF20" s="147">
        <v>0</v>
      </c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40"/>
      <c r="B21" s="140"/>
      <c r="C21" s="148" t="s">
        <v>687</v>
      </c>
      <c r="D21" s="149"/>
      <c r="E21" s="150">
        <v>4.68</v>
      </c>
      <c r="F21" s="144"/>
      <c r="G21" s="144"/>
      <c r="H21" s="144"/>
      <c r="I21" s="144"/>
      <c r="J21" s="144"/>
      <c r="K21" s="144"/>
      <c r="L21" s="144"/>
      <c r="M21" s="144"/>
      <c r="N21" s="145"/>
      <c r="O21" s="145"/>
      <c r="P21" s="145"/>
      <c r="Q21" s="145"/>
      <c r="R21" s="145"/>
      <c r="S21" s="145"/>
      <c r="T21" s="146"/>
      <c r="U21" s="145"/>
      <c r="V21" s="147"/>
      <c r="W21" s="147"/>
      <c r="X21" s="147"/>
      <c r="Y21" s="147"/>
      <c r="Z21" s="147"/>
      <c r="AA21" s="147"/>
      <c r="AB21" s="147"/>
      <c r="AC21" s="147"/>
      <c r="AD21" s="147"/>
      <c r="AE21" s="147" t="s">
        <v>105</v>
      </c>
      <c r="AF21" s="147">
        <v>0</v>
      </c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40"/>
      <c r="B22" s="140"/>
      <c r="C22" s="148" t="s">
        <v>688</v>
      </c>
      <c r="D22" s="149"/>
      <c r="E22" s="150">
        <v>3.536</v>
      </c>
      <c r="F22" s="144"/>
      <c r="G22" s="144"/>
      <c r="H22" s="144"/>
      <c r="I22" s="144"/>
      <c r="J22" s="144"/>
      <c r="K22" s="144"/>
      <c r="L22" s="144"/>
      <c r="M22" s="144"/>
      <c r="N22" s="145"/>
      <c r="O22" s="145"/>
      <c r="P22" s="145"/>
      <c r="Q22" s="145"/>
      <c r="R22" s="145"/>
      <c r="S22" s="145"/>
      <c r="T22" s="146"/>
      <c r="U22" s="145"/>
      <c r="V22" s="147"/>
      <c r="W22" s="147"/>
      <c r="X22" s="147"/>
      <c r="Y22" s="147"/>
      <c r="Z22" s="147"/>
      <c r="AA22" s="147"/>
      <c r="AB22" s="147"/>
      <c r="AC22" s="147"/>
      <c r="AD22" s="147"/>
      <c r="AE22" s="147" t="s">
        <v>105</v>
      </c>
      <c r="AF22" s="147">
        <v>0</v>
      </c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40"/>
      <c r="B23" s="140"/>
      <c r="C23" s="148" t="s">
        <v>689</v>
      </c>
      <c r="D23" s="149"/>
      <c r="E23" s="150">
        <v>4.62</v>
      </c>
      <c r="F23" s="144"/>
      <c r="G23" s="144"/>
      <c r="H23" s="144"/>
      <c r="I23" s="144"/>
      <c r="J23" s="144"/>
      <c r="K23" s="144"/>
      <c r="L23" s="144"/>
      <c r="M23" s="144"/>
      <c r="N23" s="145"/>
      <c r="O23" s="145"/>
      <c r="P23" s="145"/>
      <c r="Q23" s="145"/>
      <c r="R23" s="145"/>
      <c r="S23" s="145"/>
      <c r="T23" s="146"/>
      <c r="U23" s="145"/>
      <c r="V23" s="147"/>
      <c r="W23" s="147"/>
      <c r="X23" s="147"/>
      <c r="Y23" s="147"/>
      <c r="Z23" s="147"/>
      <c r="AA23" s="147"/>
      <c r="AB23" s="147"/>
      <c r="AC23" s="147"/>
      <c r="AD23" s="147"/>
      <c r="AE23" s="147" t="s">
        <v>105</v>
      </c>
      <c r="AF23" s="147">
        <v>0</v>
      </c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40"/>
      <c r="B24" s="140"/>
      <c r="C24" s="148" t="s">
        <v>690</v>
      </c>
      <c r="D24" s="149"/>
      <c r="E24" s="150">
        <v>8.5259999999999998</v>
      </c>
      <c r="F24" s="144"/>
      <c r="G24" s="144"/>
      <c r="H24" s="144"/>
      <c r="I24" s="144"/>
      <c r="J24" s="144"/>
      <c r="K24" s="144"/>
      <c r="L24" s="144"/>
      <c r="M24" s="144"/>
      <c r="N24" s="145"/>
      <c r="O24" s="145"/>
      <c r="P24" s="145"/>
      <c r="Q24" s="145"/>
      <c r="R24" s="145"/>
      <c r="S24" s="145"/>
      <c r="T24" s="146"/>
      <c r="U24" s="145"/>
      <c r="V24" s="147"/>
      <c r="W24" s="147"/>
      <c r="X24" s="147"/>
      <c r="Y24" s="147"/>
      <c r="Z24" s="147"/>
      <c r="AA24" s="147"/>
      <c r="AB24" s="147"/>
      <c r="AC24" s="147"/>
      <c r="AD24" s="147"/>
      <c r="AE24" s="147" t="s">
        <v>105</v>
      </c>
      <c r="AF24" s="147">
        <v>0</v>
      </c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40"/>
      <c r="B25" s="140"/>
      <c r="C25" s="148" t="s">
        <v>691</v>
      </c>
      <c r="D25" s="149"/>
      <c r="E25" s="150">
        <v>3.8860000000000001</v>
      </c>
      <c r="F25" s="144"/>
      <c r="G25" s="144"/>
      <c r="H25" s="144"/>
      <c r="I25" s="144"/>
      <c r="J25" s="144"/>
      <c r="K25" s="144"/>
      <c r="L25" s="144"/>
      <c r="M25" s="144"/>
      <c r="N25" s="145"/>
      <c r="O25" s="145"/>
      <c r="P25" s="145"/>
      <c r="Q25" s="145"/>
      <c r="R25" s="145"/>
      <c r="S25" s="145"/>
      <c r="T25" s="146"/>
      <c r="U25" s="145"/>
      <c r="V25" s="147"/>
      <c r="W25" s="147"/>
      <c r="X25" s="147"/>
      <c r="Y25" s="147"/>
      <c r="Z25" s="147"/>
      <c r="AA25" s="147"/>
      <c r="AB25" s="147"/>
      <c r="AC25" s="147"/>
      <c r="AD25" s="147"/>
      <c r="AE25" s="147" t="s">
        <v>105</v>
      </c>
      <c r="AF25" s="147">
        <v>0</v>
      </c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40"/>
      <c r="B26" s="140"/>
      <c r="C26" s="148" t="s">
        <v>692</v>
      </c>
      <c r="D26" s="149"/>
      <c r="E26" s="150">
        <v>3.78</v>
      </c>
      <c r="F26" s="144"/>
      <c r="G26" s="144"/>
      <c r="H26" s="144"/>
      <c r="I26" s="144"/>
      <c r="J26" s="144"/>
      <c r="K26" s="144"/>
      <c r="L26" s="144"/>
      <c r="M26" s="144"/>
      <c r="N26" s="145"/>
      <c r="O26" s="145"/>
      <c r="P26" s="145"/>
      <c r="Q26" s="145"/>
      <c r="R26" s="145"/>
      <c r="S26" s="145"/>
      <c r="T26" s="146"/>
      <c r="U26" s="145"/>
      <c r="V26" s="147"/>
      <c r="W26" s="147"/>
      <c r="X26" s="147"/>
      <c r="Y26" s="147"/>
      <c r="Z26" s="147"/>
      <c r="AA26" s="147"/>
      <c r="AB26" s="147"/>
      <c r="AC26" s="147"/>
      <c r="AD26" s="147"/>
      <c r="AE26" s="147" t="s">
        <v>105</v>
      </c>
      <c r="AF26" s="147">
        <v>0</v>
      </c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40"/>
      <c r="B27" s="140"/>
      <c r="C27" s="148" t="s">
        <v>693</v>
      </c>
      <c r="D27" s="149"/>
      <c r="E27" s="150">
        <v>3.5310000000000001</v>
      </c>
      <c r="F27" s="144"/>
      <c r="G27" s="144"/>
      <c r="H27" s="144"/>
      <c r="I27" s="144"/>
      <c r="J27" s="144"/>
      <c r="K27" s="144"/>
      <c r="L27" s="144"/>
      <c r="M27" s="144"/>
      <c r="N27" s="145"/>
      <c r="O27" s="145"/>
      <c r="P27" s="145"/>
      <c r="Q27" s="145"/>
      <c r="R27" s="145"/>
      <c r="S27" s="145"/>
      <c r="T27" s="146"/>
      <c r="U27" s="145"/>
      <c r="V27" s="147"/>
      <c r="W27" s="147"/>
      <c r="X27" s="147"/>
      <c r="Y27" s="147"/>
      <c r="Z27" s="147"/>
      <c r="AA27" s="147"/>
      <c r="AB27" s="147"/>
      <c r="AC27" s="147"/>
      <c r="AD27" s="147"/>
      <c r="AE27" s="147" t="s">
        <v>105</v>
      </c>
      <c r="AF27" s="147">
        <v>0</v>
      </c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40"/>
      <c r="B28" s="140"/>
      <c r="C28" s="148" t="s">
        <v>694</v>
      </c>
      <c r="D28" s="149"/>
      <c r="E28" s="150">
        <v>2.9119999999999999</v>
      </c>
      <c r="F28" s="144"/>
      <c r="G28" s="144"/>
      <c r="H28" s="144"/>
      <c r="I28" s="144"/>
      <c r="J28" s="144"/>
      <c r="K28" s="144"/>
      <c r="L28" s="144"/>
      <c r="M28" s="144"/>
      <c r="N28" s="145"/>
      <c r="O28" s="145"/>
      <c r="P28" s="145"/>
      <c r="Q28" s="145"/>
      <c r="R28" s="145"/>
      <c r="S28" s="145"/>
      <c r="T28" s="146"/>
      <c r="U28" s="145"/>
      <c r="V28" s="147"/>
      <c r="W28" s="147"/>
      <c r="X28" s="147"/>
      <c r="Y28" s="147"/>
      <c r="Z28" s="147"/>
      <c r="AA28" s="147"/>
      <c r="AB28" s="147"/>
      <c r="AC28" s="147"/>
      <c r="AD28" s="147"/>
      <c r="AE28" s="147" t="s">
        <v>105</v>
      </c>
      <c r="AF28" s="147">
        <v>0</v>
      </c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40"/>
      <c r="B29" s="140"/>
      <c r="C29" s="148" t="s">
        <v>695</v>
      </c>
      <c r="D29" s="149"/>
      <c r="E29" s="150">
        <v>4.6920000000000002</v>
      </c>
      <c r="F29" s="144"/>
      <c r="G29" s="144"/>
      <c r="H29" s="144"/>
      <c r="I29" s="144"/>
      <c r="J29" s="144"/>
      <c r="K29" s="144"/>
      <c r="L29" s="144"/>
      <c r="M29" s="144"/>
      <c r="N29" s="145"/>
      <c r="O29" s="145"/>
      <c r="P29" s="145"/>
      <c r="Q29" s="145"/>
      <c r="R29" s="145"/>
      <c r="S29" s="145"/>
      <c r="T29" s="146"/>
      <c r="U29" s="145"/>
      <c r="V29" s="147"/>
      <c r="W29" s="147"/>
      <c r="X29" s="147"/>
      <c r="Y29" s="147"/>
      <c r="Z29" s="147"/>
      <c r="AA29" s="147"/>
      <c r="AB29" s="147"/>
      <c r="AC29" s="147"/>
      <c r="AD29" s="147"/>
      <c r="AE29" s="147" t="s">
        <v>105</v>
      </c>
      <c r="AF29" s="147">
        <v>0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40"/>
      <c r="B30" s="140"/>
      <c r="C30" s="148" t="s">
        <v>696</v>
      </c>
      <c r="D30" s="149"/>
      <c r="E30" s="150">
        <v>3.5640000000000001</v>
      </c>
      <c r="F30" s="144"/>
      <c r="G30" s="144"/>
      <c r="H30" s="144"/>
      <c r="I30" s="144"/>
      <c r="J30" s="144"/>
      <c r="K30" s="144"/>
      <c r="L30" s="144"/>
      <c r="M30" s="144"/>
      <c r="N30" s="145"/>
      <c r="O30" s="145"/>
      <c r="P30" s="145"/>
      <c r="Q30" s="145"/>
      <c r="R30" s="145"/>
      <c r="S30" s="145"/>
      <c r="T30" s="146"/>
      <c r="U30" s="145"/>
      <c r="V30" s="147"/>
      <c r="W30" s="147"/>
      <c r="X30" s="147"/>
      <c r="Y30" s="147"/>
      <c r="Z30" s="147"/>
      <c r="AA30" s="147"/>
      <c r="AB30" s="147"/>
      <c r="AC30" s="147"/>
      <c r="AD30" s="147"/>
      <c r="AE30" s="147" t="s">
        <v>105</v>
      </c>
      <c r="AF30" s="147">
        <v>0</v>
      </c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40"/>
      <c r="B31" s="140"/>
      <c r="C31" s="148" t="s">
        <v>697</v>
      </c>
      <c r="D31" s="149"/>
      <c r="E31" s="150">
        <v>2.7810000000000001</v>
      </c>
      <c r="F31" s="144"/>
      <c r="G31" s="144"/>
      <c r="H31" s="144"/>
      <c r="I31" s="144"/>
      <c r="J31" s="144"/>
      <c r="K31" s="144"/>
      <c r="L31" s="144"/>
      <c r="M31" s="144"/>
      <c r="N31" s="145"/>
      <c r="O31" s="145"/>
      <c r="P31" s="145"/>
      <c r="Q31" s="145"/>
      <c r="R31" s="145"/>
      <c r="S31" s="145"/>
      <c r="T31" s="146"/>
      <c r="U31" s="145"/>
      <c r="V31" s="147"/>
      <c r="W31" s="147"/>
      <c r="X31" s="147"/>
      <c r="Y31" s="147"/>
      <c r="Z31" s="147"/>
      <c r="AA31" s="147"/>
      <c r="AB31" s="147"/>
      <c r="AC31" s="147"/>
      <c r="AD31" s="147"/>
      <c r="AE31" s="147" t="s">
        <v>105</v>
      </c>
      <c r="AF31" s="147">
        <v>0</v>
      </c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40"/>
      <c r="B32" s="140"/>
      <c r="C32" s="148" t="s">
        <v>698</v>
      </c>
      <c r="D32" s="149"/>
      <c r="E32" s="150">
        <v>9.66</v>
      </c>
      <c r="F32" s="144"/>
      <c r="G32" s="144"/>
      <c r="H32" s="144"/>
      <c r="I32" s="144"/>
      <c r="J32" s="144"/>
      <c r="K32" s="144"/>
      <c r="L32" s="144"/>
      <c r="M32" s="144"/>
      <c r="N32" s="145"/>
      <c r="O32" s="145"/>
      <c r="P32" s="145"/>
      <c r="Q32" s="145"/>
      <c r="R32" s="145"/>
      <c r="S32" s="145"/>
      <c r="T32" s="146"/>
      <c r="U32" s="145"/>
      <c r="V32" s="147"/>
      <c r="W32" s="147"/>
      <c r="X32" s="147"/>
      <c r="Y32" s="147"/>
      <c r="Z32" s="147"/>
      <c r="AA32" s="147"/>
      <c r="AB32" s="147"/>
      <c r="AC32" s="147"/>
      <c r="AD32" s="147"/>
      <c r="AE32" s="147" t="s">
        <v>105</v>
      </c>
      <c r="AF32" s="147">
        <v>0</v>
      </c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40"/>
      <c r="B33" s="140"/>
      <c r="C33" s="148" t="s">
        <v>699</v>
      </c>
      <c r="D33" s="149"/>
      <c r="E33" s="150">
        <v>4.0890000000000004</v>
      </c>
      <c r="F33" s="144"/>
      <c r="G33" s="144"/>
      <c r="H33" s="144"/>
      <c r="I33" s="144"/>
      <c r="J33" s="144"/>
      <c r="K33" s="144"/>
      <c r="L33" s="144"/>
      <c r="M33" s="144"/>
      <c r="N33" s="145"/>
      <c r="O33" s="145"/>
      <c r="P33" s="145"/>
      <c r="Q33" s="145"/>
      <c r="R33" s="145"/>
      <c r="S33" s="145"/>
      <c r="T33" s="146"/>
      <c r="U33" s="145"/>
      <c r="V33" s="147"/>
      <c r="W33" s="147"/>
      <c r="X33" s="147"/>
      <c r="Y33" s="147"/>
      <c r="Z33" s="147"/>
      <c r="AA33" s="147"/>
      <c r="AB33" s="147"/>
      <c r="AC33" s="147"/>
      <c r="AD33" s="147"/>
      <c r="AE33" s="147" t="s">
        <v>105</v>
      </c>
      <c r="AF33" s="147">
        <v>0</v>
      </c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5">
      <c r="A34" s="140"/>
      <c r="B34" s="140"/>
      <c r="C34" s="148" t="s">
        <v>700</v>
      </c>
      <c r="D34" s="149"/>
      <c r="E34" s="150">
        <v>2.2599999999999998</v>
      </c>
      <c r="F34" s="144"/>
      <c r="G34" s="144"/>
      <c r="H34" s="144"/>
      <c r="I34" s="144"/>
      <c r="J34" s="144"/>
      <c r="K34" s="144"/>
      <c r="L34" s="144"/>
      <c r="M34" s="144"/>
      <c r="N34" s="145"/>
      <c r="O34" s="145"/>
      <c r="P34" s="145"/>
      <c r="Q34" s="145"/>
      <c r="R34" s="145"/>
      <c r="S34" s="145"/>
      <c r="T34" s="146"/>
      <c r="U34" s="145"/>
      <c r="V34" s="147"/>
      <c r="W34" s="147"/>
      <c r="X34" s="147"/>
      <c r="Y34" s="147"/>
      <c r="Z34" s="147"/>
      <c r="AA34" s="147"/>
      <c r="AB34" s="147"/>
      <c r="AC34" s="147"/>
      <c r="AD34" s="147"/>
      <c r="AE34" s="147" t="s">
        <v>105</v>
      </c>
      <c r="AF34" s="147">
        <v>0</v>
      </c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5">
      <c r="A35" s="140"/>
      <c r="B35" s="140"/>
      <c r="C35" s="148" t="s">
        <v>701</v>
      </c>
      <c r="D35" s="149"/>
      <c r="E35" s="150">
        <v>2.54</v>
      </c>
      <c r="F35" s="144"/>
      <c r="G35" s="144"/>
      <c r="H35" s="144"/>
      <c r="I35" s="144"/>
      <c r="J35" s="144"/>
      <c r="K35" s="144"/>
      <c r="L35" s="144"/>
      <c r="M35" s="144"/>
      <c r="N35" s="145"/>
      <c r="O35" s="145"/>
      <c r="P35" s="145"/>
      <c r="Q35" s="145"/>
      <c r="R35" s="145"/>
      <c r="S35" s="145"/>
      <c r="T35" s="146"/>
      <c r="U35" s="145"/>
      <c r="V35" s="147"/>
      <c r="W35" s="147"/>
      <c r="X35" s="147"/>
      <c r="Y35" s="147"/>
      <c r="Z35" s="147"/>
      <c r="AA35" s="147"/>
      <c r="AB35" s="147"/>
      <c r="AC35" s="147"/>
      <c r="AD35" s="147"/>
      <c r="AE35" s="147" t="s">
        <v>105</v>
      </c>
      <c r="AF35" s="147">
        <v>0</v>
      </c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40"/>
      <c r="B36" s="140"/>
      <c r="C36" s="148" t="s">
        <v>702</v>
      </c>
      <c r="D36" s="149"/>
      <c r="E36" s="150">
        <v>0.504</v>
      </c>
      <c r="F36" s="144"/>
      <c r="G36" s="144"/>
      <c r="H36" s="144"/>
      <c r="I36" s="144"/>
      <c r="J36" s="144"/>
      <c r="K36" s="144"/>
      <c r="L36" s="144"/>
      <c r="M36" s="144"/>
      <c r="N36" s="145"/>
      <c r="O36" s="145"/>
      <c r="P36" s="145"/>
      <c r="Q36" s="145"/>
      <c r="R36" s="145"/>
      <c r="S36" s="145"/>
      <c r="T36" s="146"/>
      <c r="U36" s="145"/>
      <c r="V36" s="147"/>
      <c r="W36" s="147"/>
      <c r="X36" s="147"/>
      <c r="Y36" s="147"/>
      <c r="Z36" s="147"/>
      <c r="AA36" s="147"/>
      <c r="AB36" s="147"/>
      <c r="AC36" s="147"/>
      <c r="AD36" s="147"/>
      <c r="AE36" s="147" t="s">
        <v>105</v>
      </c>
      <c r="AF36" s="147">
        <v>0</v>
      </c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40"/>
      <c r="B37" s="140"/>
      <c r="C37" s="148" t="s">
        <v>703</v>
      </c>
      <c r="D37" s="149"/>
      <c r="E37" s="150">
        <v>3.9</v>
      </c>
      <c r="F37" s="144"/>
      <c r="G37" s="144"/>
      <c r="H37" s="144"/>
      <c r="I37" s="144"/>
      <c r="J37" s="144"/>
      <c r="K37" s="144"/>
      <c r="L37" s="144"/>
      <c r="M37" s="144"/>
      <c r="N37" s="145"/>
      <c r="O37" s="145"/>
      <c r="P37" s="145"/>
      <c r="Q37" s="145"/>
      <c r="R37" s="145"/>
      <c r="S37" s="145"/>
      <c r="T37" s="146"/>
      <c r="U37" s="145"/>
      <c r="V37" s="147"/>
      <c r="W37" s="147"/>
      <c r="X37" s="147"/>
      <c r="Y37" s="147"/>
      <c r="Z37" s="147"/>
      <c r="AA37" s="147"/>
      <c r="AB37" s="147"/>
      <c r="AC37" s="147"/>
      <c r="AD37" s="147"/>
      <c r="AE37" s="147" t="s">
        <v>105</v>
      </c>
      <c r="AF37" s="147">
        <v>0</v>
      </c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40">
        <v>6</v>
      </c>
      <c r="B38" s="140" t="s">
        <v>704</v>
      </c>
      <c r="C38" s="141" t="s">
        <v>705</v>
      </c>
      <c r="D38" s="142" t="s">
        <v>130</v>
      </c>
      <c r="E38" s="143">
        <v>86.037000000000006</v>
      </c>
      <c r="F38" s="144"/>
      <c r="G38" s="144">
        <f>E38*F38</f>
        <v>0</v>
      </c>
      <c r="H38" s="144">
        <v>0</v>
      </c>
      <c r="I38" s="144">
        <f>ROUND(E38*H38,2)</f>
        <v>0</v>
      </c>
      <c r="J38" s="144">
        <v>412.5</v>
      </c>
      <c r="K38" s="144">
        <f>ROUND(E38*J38,2)</f>
        <v>35490.26</v>
      </c>
      <c r="L38" s="144">
        <v>21</v>
      </c>
      <c r="M38" s="144">
        <f>G38*(1+L38/100)</f>
        <v>0</v>
      </c>
      <c r="N38" s="145">
        <v>0</v>
      </c>
      <c r="O38" s="145">
        <f>ROUND(E38*N38,5)</f>
        <v>0</v>
      </c>
      <c r="P38" s="145">
        <v>0</v>
      </c>
      <c r="Q38" s="145">
        <f>ROUND(E38*P38,5)</f>
        <v>0</v>
      </c>
      <c r="R38" s="145"/>
      <c r="S38" s="145"/>
      <c r="T38" s="146">
        <v>0.35</v>
      </c>
      <c r="U38" s="145">
        <f>ROUND(E38*T38,2)</f>
        <v>30.11</v>
      </c>
      <c r="V38" s="147"/>
      <c r="W38" s="147"/>
      <c r="X38" s="147"/>
      <c r="Y38" s="147"/>
      <c r="Z38" s="147"/>
      <c r="AA38" s="147"/>
      <c r="AB38" s="147"/>
      <c r="AC38" s="147"/>
      <c r="AD38" s="147"/>
      <c r="AE38" s="147" t="s">
        <v>103</v>
      </c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5">
      <c r="A39" s="140"/>
      <c r="B39" s="140"/>
      <c r="C39" s="148" t="s">
        <v>706</v>
      </c>
      <c r="D39" s="149"/>
      <c r="E39" s="150">
        <v>9.92</v>
      </c>
      <c r="F39" s="144"/>
      <c r="G39" s="144"/>
      <c r="H39" s="144"/>
      <c r="I39" s="144"/>
      <c r="J39" s="144"/>
      <c r="K39" s="144"/>
      <c r="L39" s="144"/>
      <c r="M39" s="144"/>
      <c r="N39" s="145"/>
      <c r="O39" s="145"/>
      <c r="P39" s="145"/>
      <c r="Q39" s="145"/>
      <c r="R39" s="145"/>
      <c r="S39" s="145"/>
      <c r="T39" s="146"/>
      <c r="U39" s="145"/>
      <c r="V39" s="147"/>
      <c r="W39" s="147"/>
      <c r="X39" s="147"/>
      <c r="Y39" s="147"/>
      <c r="Z39" s="147"/>
      <c r="AA39" s="147"/>
      <c r="AB39" s="147"/>
      <c r="AC39" s="147"/>
      <c r="AD39" s="147"/>
      <c r="AE39" s="147" t="s">
        <v>105</v>
      </c>
      <c r="AF39" s="147">
        <v>0</v>
      </c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t="20" outlineLevel="1" x14ac:dyDescent="0.25">
      <c r="A40" s="140"/>
      <c r="B40" s="140"/>
      <c r="C40" s="148" t="s">
        <v>707</v>
      </c>
      <c r="D40" s="149"/>
      <c r="E40" s="150">
        <v>43.072000000000003</v>
      </c>
      <c r="F40" s="144"/>
      <c r="G40" s="144"/>
      <c r="H40" s="144"/>
      <c r="I40" s="144"/>
      <c r="J40" s="144"/>
      <c r="K40" s="144"/>
      <c r="L40" s="144"/>
      <c r="M40" s="144"/>
      <c r="N40" s="145"/>
      <c r="O40" s="145"/>
      <c r="P40" s="145"/>
      <c r="Q40" s="145"/>
      <c r="R40" s="145"/>
      <c r="S40" s="145"/>
      <c r="T40" s="146"/>
      <c r="U40" s="145"/>
      <c r="V40" s="147"/>
      <c r="W40" s="147"/>
      <c r="X40" s="147"/>
      <c r="Y40" s="147"/>
      <c r="Z40" s="147"/>
      <c r="AA40" s="147"/>
      <c r="AB40" s="147"/>
      <c r="AC40" s="147"/>
      <c r="AD40" s="147"/>
      <c r="AE40" s="147" t="s">
        <v>105</v>
      </c>
      <c r="AF40" s="147">
        <v>0</v>
      </c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5">
      <c r="A41" s="140"/>
      <c r="B41" s="140"/>
      <c r="C41" s="148" t="s">
        <v>708</v>
      </c>
      <c r="D41" s="149"/>
      <c r="E41" s="150">
        <v>18</v>
      </c>
      <c r="F41" s="144"/>
      <c r="G41" s="144"/>
      <c r="H41" s="144"/>
      <c r="I41" s="144"/>
      <c r="J41" s="144"/>
      <c r="K41" s="144"/>
      <c r="L41" s="144"/>
      <c r="M41" s="144"/>
      <c r="N41" s="145"/>
      <c r="O41" s="145"/>
      <c r="P41" s="145"/>
      <c r="Q41" s="145"/>
      <c r="R41" s="145"/>
      <c r="S41" s="145"/>
      <c r="T41" s="146"/>
      <c r="U41" s="145"/>
      <c r="V41" s="147"/>
      <c r="W41" s="147"/>
      <c r="X41" s="147"/>
      <c r="Y41" s="147"/>
      <c r="Z41" s="147"/>
      <c r="AA41" s="147"/>
      <c r="AB41" s="147"/>
      <c r="AC41" s="147"/>
      <c r="AD41" s="147"/>
      <c r="AE41" s="147" t="s">
        <v>105</v>
      </c>
      <c r="AF41" s="147">
        <v>0</v>
      </c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40"/>
      <c r="B42" s="140"/>
      <c r="C42" s="148" t="s">
        <v>709</v>
      </c>
      <c r="D42" s="149"/>
      <c r="E42" s="150">
        <v>6.6349999999999998</v>
      </c>
      <c r="F42" s="144"/>
      <c r="G42" s="144"/>
      <c r="H42" s="144"/>
      <c r="I42" s="144"/>
      <c r="J42" s="144"/>
      <c r="K42" s="144"/>
      <c r="L42" s="144"/>
      <c r="M42" s="144"/>
      <c r="N42" s="145"/>
      <c r="O42" s="145"/>
      <c r="P42" s="145"/>
      <c r="Q42" s="145"/>
      <c r="R42" s="145"/>
      <c r="S42" s="145"/>
      <c r="T42" s="146"/>
      <c r="U42" s="145"/>
      <c r="V42" s="147"/>
      <c r="W42" s="147"/>
      <c r="X42" s="147"/>
      <c r="Y42" s="147"/>
      <c r="Z42" s="147"/>
      <c r="AA42" s="147"/>
      <c r="AB42" s="147"/>
      <c r="AC42" s="147"/>
      <c r="AD42" s="147"/>
      <c r="AE42" s="147" t="s">
        <v>105</v>
      </c>
      <c r="AF42" s="147">
        <v>0</v>
      </c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40"/>
      <c r="B43" s="140"/>
      <c r="C43" s="148" t="s">
        <v>710</v>
      </c>
      <c r="D43" s="149"/>
      <c r="E43" s="150">
        <v>4.2050000000000001</v>
      </c>
      <c r="F43" s="144"/>
      <c r="G43" s="144"/>
      <c r="H43" s="144"/>
      <c r="I43" s="144"/>
      <c r="J43" s="144"/>
      <c r="K43" s="144"/>
      <c r="L43" s="144"/>
      <c r="M43" s="144"/>
      <c r="N43" s="145"/>
      <c r="O43" s="145"/>
      <c r="P43" s="145"/>
      <c r="Q43" s="145"/>
      <c r="R43" s="145"/>
      <c r="S43" s="145"/>
      <c r="T43" s="146"/>
      <c r="U43" s="145"/>
      <c r="V43" s="147"/>
      <c r="W43" s="147"/>
      <c r="X43" s="147"/>
      <c r="Y43" s="147"/>
      <c r="Z43" s="147"/>
      <c r="AA43" s="147"/>
      <c r="AB43" s="147"/>
      <c r="AC43" s="147"/>
      <c r="AD43" s="147"/>
      <c r="AE43" s="147" t="s">
        <v>105</v>
      </c>
      <c r="AF43" s="147">
        <v>0</v>
      </c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40"/>
      <c r="B44" s="140"/>
      <c r="C44" s="148" t="s">
        <v>711</v>
      </c>
      <c r="D44" s="149"/>
      <c r="E44" s="150">
        <v>4.2050000000000001</v>
      </c>
      <c r="F44" s="144"/>
      <c r="G44" s="144"/>
      <c r="H44" s="144"/>
      <c r="I44" s="144"/>
      <c r="J44" s="144"/>
      <c r="K44" s="144"/>
      <c r="L44" s="144"/>
      <c r="M44" s="144"/>
      <c r="N44" s="145"/>
      <c r="O44" s="145"/>
      <c r="P44" s="145"/>
      <c r="Q44" s="145"/>
      <c r="R44" s="145"/>
      <c r="S44" s="145"/>
      <c r="T44" s="146"/>
      <c r="U44" s="145"/>
      <c r="V44" s="147"/>
      <c r="W44" s="147"/>
      <c r="X44" s="147"/>
      <c r="Y44" s="147"/>
      <c r="Z44" s="147"/>
      <c r="AA44" s="147"/>
      <c r="AB44" s="147"/>
      <c r="AC44" s="147"/>
      <c r="AD44" s="147"/>
      <c r="AE44" s="147" t="s">
        <v>105</v>
      </c>
      <c r="AF44" s="147">
        <v>0</v>
      </c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5">
      <c r="A45" s="140">
        <v>7</v>
      </c>
      <c r="B45" s="140" t="s">
        <v>144</v>
      </c>
      <c r="C45" s="141" t="s">
        <v>145</v>
      </c>
      <c r="D45" s="142" t="s">
        <v>130</v>
      </c>
      <c r="E45" s="143">
        <v>170.75</v>
      </c>
      <c r="F45" s="144"/>
      <c r="G45" s="144">
        <f>E45*F45</f>
        <v>0</v>
      </c>
      <c r="H45" s="144">
        <v>0</v>
      </c>
      <c r="I45" s="144">
        <f>ROUND(E45*H45,2)</f>
        <v>0</v>
      </c>
      <c r="J45" s="144">
        <v>43.2</v>
      </c>
      <c r="K45" s="144">
        <f>ROUND(E45*J45,2)</f>
        <v>7376.4</v>
      </c>
      <c r="L45" s="144">
        <v>21</v>
      </c>
      <c r="M45" s="144">
        <f>G45*(1+L45/100)</f>
        <v>0</v>
      </c>
      <c r="N45" s="145">
        <v>0</v>
      </c>
      <c r="O45" s="145">
        <f>ROUND(E45*N45,5)</f>
        <v>0</v>
      </c>
      <c r="P45" s="145">
        <v>0</v>
      </c>
      <c r="Q45" s="145">
        <f>ROUND(E45*P45,5)</f>
        <v>0</v>
      </c>
      <c r="R45" s="145"/>
      <c r="S45" s="145"/>
      <c r="T45" s="146">
        <v>8.1000000000000003E-2</v>
      </c>
      <c r="U45" s="145">
        <f>ROUND(E45*T45,2)</f>
        <v>13.83</v>
      </c>
      <c r="V45" s="147"/>
      <c r="W45" s="147"/>
      <c r="X45" s="147"/>
      <c r="Y45" s="147"/>
      <c r="Z45" s="147"/>
      <c r="AA45" s="147"/>
      <c r="AB45" s="147"/>
      <c r="AC45" s="147"/>
      <c r="AD45" s="147"/>
      <c r="AE45" s="147" t="s">
        <v>103</v>
      </c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5">
      <c r="A46" s="140"/>
      <c r="B46" s="140"/>
      <c r="C46" s="148" t="s">
        <v>712</v>
      </c>
      <c r="D46" s="149"/>
      <c r="E46" s="150">
        <v>170.75</v>
      </c>
      <c r="F46" s="144"/>
      <c r="G46" s="144"/>
      <c r="H46" s="144"/>
      <c r="I46" s="144"/>
      <c r="J46" s="144"/>
      <c r="K46" s="144"/>
      <c r="L46" s="144"/>
      <c r="M46" s="144"/>
      <c r="N46" s="145"/>
      <c r="O46" s="145"/>
      <c r="P46" s="145"/>
      <c r="Q46" s="145"/>
      <c r="R46" s="145"/>
      <c r="S46" s="145"/>
      <c r="T46" s="146"/>
      <c r="U46" s="145"/>
      <c r="V46" s="147"/>
      <c r="W46" s="147"/>
      <c r="X46" s="147"/>
      <c r="Y46" s="147"/>
      <c r="Z46" s="147"/>
      <c r="AA46" s="147"/>
      <c r="AB46" s="147"/>
      <c r="AC46" s="147"/>
      <c r="AD46" s="147"/>
      <c r="AE46" s="147" t="s">
        <v>105</v>
      </c>
      <c r="AF46" s="147">
        <v>0</v>
      </c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5">
      <c r="A47" s="140">
        <v>8</v>
      </c>
      <c r="B47" s="140" t="s">
        <v>147</v>
      </c>
      <c r="C47" s="141" t="s">
        <v>148</v>
      </c>
      <c r="D47" s="142" t="s">
        <v>130</v>
      </c>
      <c r="E47" s="143">
        <v>170.75</v>
      </c>
      <c r="F47" s="144"/>
      <c r="G47" s="144">
        <f>E47*F47</f>
        <v>0</v>
      </c>
      <c r="H47" s="144">
        <v>0</v>
      </c>
      <c r="I47" s="144">
        <f>ROUND(E47*H47,2)</f>
        <v>0</v>
      </c>
      <c r="J47" s="144">
        <v>617</v>
      </c>
      <c r="K47" s="144">
        <f>ROUND(E47*J47,2)</f>
        <v>105352.75</v>
      </c>
      <c r="L47" s="144">
        <v>21</v>
      </c>
      <c r="M47" s="144">
        <f>G47*(1+L47/100)</f>
        <v>0</v>
      </c>
      <c r="N47" s="145">
        <v>0</v>
      </c>
      <c r="O47" s="145">
        <f>ROUND(E47*N47,5)</f>
        <v>0</v>
      </c>
      <c r="P47" s="145">
        <v>0</v>
      </c>
      <c r="Q47" s="145">
        <f>ROUND(E47*P47,5)</f>
        <v>0</v>
      </c>
      <c r="R47" s="145"/>
      <c r="S47" s="145"/>
      <c r="T47" s="146">
        <v>1.548</v>
      </c>
      <c r="U47" s="145">
        <f>ROUND(E47*T47,2)</f>
        <v>264.32</v>
      </c>
      <c r="V47" s="147"/>
      <c r="W47" s="147"/>
      <c r="X47" s="147"/>
      <c r="Y47" s="147"/>
      <c r="Z47" s="147"/>
      <c r="AA47" s="147"/>
      <c r="AB47" s="147"/>
      <c r="AC47" s="147"/>
      <c r="AD47" s="147"/>
      <c r="AE47" s="147" t="s">
        <v>103</v>
      </c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5">
      <c r="A48" s="140"/>
      <c r="B48" s="140"/>
      <c r="C48" s="148" t="s">
        <v>712</v>
      </c>
      <c r="D48" s="149"/>
      <c r="E48" s="150">
        <v>170.75</v>
      </c>
      <c r="F48" s="144"/>
      <c r="G48" s="144"/>
      <c r="H48" s="144"/>
      <c r="I48" s="144"/>
      <c r="J48" s="144"/>
      <c r="K48" s="144"/>
      <c r="L48" s="144"/>
      <c r="M48" s="144"/>
      <c r="N48" s="145"/>
      <c r="O48" s="145"/>
      <c r="P48" s="145"/>
      <c r="Q48" s="145"/>
      <c r="R48" s="145"/>
      <c r="S48" s="145"/>
      <c r="T48" s="146"/>
      <c r="U48" s="145"/>
      <c r="V48" s="147"/>
      <c r="W48" s="147"/>
      <c r="X48" s="147"/>
      <c r="Y48" s="147"/>
      <c r="Z48" s="147"/>
      <c r="AA48" s="147"/>
      <c r="AB48" s="147"/>
      <c r="AC48" s="147"/>
      <c r="AD48" s="147"/>
      <c r="AE48" s="147" t="s">
        <v>105</v>
      </c>
      <c r="AF48" s="147">
        <v>0</v>
      </c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5">
      <c r="A49" s="140">
        <v>9</v>
      </c>
      <c r="B49" s="140" t="s">
        <v>149</v>
      </c>
      <c r="C49" s="141" t="s">
        <v>150</v>
      </c>
      <c r="D49" s="142" t="s">
        <v>130</v>
      </c>
      <c r="E49" s="143">
        <v>170.75</v>
      </c>
      <c r="F49" s="144"/>
      <c r="G49" s="144">
        <f>E49*F49</f>
        <v>0</v>
      </c>
      <c r="H49" s="144">
        <v>0</v>
      </c>
      <c r="I49" s="144">
        <f>ROUND(E49*H49,2)</f>
        <v>0</v>
      </c>
      <c r="J49" s="144">
        <v>105.5</v>
      </c>
      <c r="K49" s="144">
        <f>ROUND(E49*J49,2)</f>
        <v>18014.13</v>
      </c>
      <c r="L49" s="144">
        <v>21</v>
      </c>
      <c r="M49" s="144">
        <f>G49*(1+L49/100)</f>
        <v>0</v>
      </c>
      <c r="N49" s="145">
        <v>0</v>
      </c>
      <c r="O49" s="145">
        <f>ROUND(E49*N49,5)</f>
        <v>0</v>
      </c>
      <c r="P49" s="145">
        <v>0</v>
      </c>
      <c r="Q49" s="145">
        <f>ROUND(E49*P49,5)</f>
        <v>0</v>
      </c>
      <c r="R49" s="145"/>
      <c r="S49" s="145"/>
      <c r="T49" s="146">
        <v>0.34499999999999997</v>
      </c>
      <c r="U49" s="145">
        <f>ROUND(E49*T49,2)</f>
        <v>58.91</v>
      </c>
      <c r="V49" s="147"/>
      <c r="W49" s="147"/>
      <c r="X49" s="147"/>
      <c r="Y49" s="147"/>
      <c r="Z49" s="147"/>
      <c r="AA49" s="147"/>
      <c r="AB49" s="147"/>
      <c r="AC49" s="147"/>
      <c r="AD49" s="147"/>
      <c r="AE49" s="147" t="s">
        <v>103</v>
      </c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5">
      <c r="A50" s="140"/>
      <c r="B50" s="140"/>
      <c r="C50" s="148" t="s">
        <v>713</v>
      </c>
      <c r="D50" s="149"/>
      <c r="E50" s="150">
        <v>170.75</v>
      </c>
      <c r="F50" s="144"/>
      <c r="G50" s="144"/>
      <c r="H50" s="144"/>
      <c r="I50" s="144"/>
      <c r="J50" s="144"/>
      <c r="K50" s="144"/>
      <c r="L50" s="144"/>
      <c r="M50" s="144"/>
      <c r="N50" s="145"/>
      <c r="O50" s="145"/>
      <c r="P50" s="145"/>
      <c r="Q50" s="145"/>
      <c r="R50" s="145"/>
      <c r="S50" s="145"/>
      <c r="T50" s="146"/>
      <c r="U50" s="145"/>
      <c r="V50" s="147"/>
      <c r="W50" s="147"/>
      <c r="X50" s="147"/>
      <c r="Y50" s="147"/>
      <c r="Z50" s="147"/>
      <c r="AA50" s="147"/>
      <c r="AB50" s="147"/>
      <c r="AC50" s="147"/>
      <c r="AD50" s="147"/>
      <c r="AE50" s="147" t="s">
        <v>105</v>
      </c>
      <c r="AF50" s="147">
        <v>0</v>
      </c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5">
      <c r="A51" s="140">
        <v>10</v>
      </c>
      <c r="B51" s="140" t="s">
        <v>714</v>
      </c>
      <c r="C51" s="141" t="s">
        <v>715</v>
      </c>
      <c r="D51" s="142" t="s">
        <v>130</v>
      </c>
      <c r="E51" s="143">
        <v>6.234</v>
      </c>
      <c r="F51" s="144"/>
      <c r="G51" s="144">
        <f>E51*F51</f>
        <v>0</v>
      </c>
      <c r="H51" s="144">
        <v>0</v>
      </c>
      <c r="I51" s="144">
        <f>ROUND(E51*H51,2)</f>
        <v>0</v>
      </c>
      <c r="J51" s="144">
        <v>69.5</v>
      </c>
      <c r="K51" s="144">
        <f>ROUND(E51*J51,2)</f>
        <v>433.26</v>
      </c>
      <c r="L51" s="144">
        <v>21</v>
      </c>
      <c r="M51" s="144">
        <f>G51*(1+L51/100)</f>
        <v>0</v>
      </c>
      <c r="N51" s="145">
        <v>0</v>
      </c>
      <c r="O51" s="145">
        <f>ROUND(E51*N51,5)</f>
        <v>0</v>
      </c>
      <c r="P51" s="145">
        <v>0</v>
      </c>
      <c r="Q51" s="145">
        <f>ROUND(E51*P51,5)</f>
        <v>0</v>
      </c>
      <c r="R51" s="145"/>
      <c r="S51" s="145"/>
      <c r="T51" s="146">
        <v>5.3999999999999999E-2</v>
      </c>
      <c r="U51" s="145">
        <f>ROUND(E51*T51,2)</f>
        <v>0.34</v>
      </c>
      <c r="V51" s="147"/>
      <c r="W51" s="147"/>
      <c r="X51" s="147"/>
      <c r="Y51" s="147"/>
      <c r="Z51" s="147"/>
      <c r="AA51" s="147"/>
      <c r="AB51" s="147"/>
      <c r="AC51" s="147"/>
      <c r="AD51" s="147"/>
      <c r="AE51" s="147" t="s">
        <v>103</v>
      </c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5">
      <c r="A52" s="140"/>
      <c r="B52" s="140"/>
      <c r="C52" s="148" t="s">
        <v>716</v>
      </c>
      <c r="D52" s="149"/>
      <c r="E52" s="150">
        <v>1.1299999999999999</v>
      </c>
      <c r="F52" s="144"/>
      <c r="G52" s="144"/>
      <c r="H52" s="144"/>
      <c r="I52" s="144"/>
      <c r="J52" s="144"/>
      <c r="K52" s="144"/>
      <c r="L52" s="144"/>
      <c r="M52" s="144"/>
      <c r="N52" s="145"/>
      <c r="O52" s="145"/>
      <c r="P52" s="145"/>
      <c r="Q52" s="145"/>
      <c r="R52" s="145"/>
      <c r="S52" s="145"/>
      <c r="T52" s="146"/>
      <c r="U52" s="145"/>
      <c r="V52" s="147"/>
      <c r="W52" s="147"/>
      <c r="X52" s="147"/>
      <c r="Y52" s="147"/>
      <c r="Z52" s="147"/>
      <c r="AA52" s="147"/>
      <c r="AB52" s="147"/>
      <c r="AC52" s="147"/>
      <c r="AD52" s="147"/>
      <c r="AE52" s="147" t="s">
        <v>105</v>
      </c>
      <c r="AF52" s="147">
        <v>0</v>
      </c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5">
      <c r="A53" s="140"/>
      <c r="B53" s="140"/>
      <c r="C53" s="148" t="s">
        <v>717</v>
      </c>
      <c r="D53" s="149"/>
      <c r="E53" s="150">
        <v>2.032</v>
      </c>
      <c r="F53" s="144"/>
      <c r="G53" s="144"/>
      <c r="H53" s="144"/>
      <c r="I53" s="144"/>
      <c r="J53" s="144"/>
      <c r="K53" s="144"/>
      <c r="L53" s="144"/>
      <c r="M53" s="144"/>
      <c r="N53" s="145"/>
      <c r="O53" s="145"/>
      <c r="P53" s="145"/>
      <c r="Q53" s="145"/>
      <c r="R53" s="145"/>
      <c r="S53" s="145"/>
      <c r="T53" s="146"/>
      <c r="U53" s="145"/>
      <c r="V53" s="147"/>
      <c r="W53" s="147"/>
      <c r="X53" s="147"/>
      <c r="Y53" s="147"/>
      <c r="Z53" s="147"/>
      <c r="AA53" s="147"/>
      <c r="AB53" s="147"/>
      <c r="AC53" s="147"/>
      <c r="AD53" s="147"/>
      <c r="AE53" s="147" t="s">
        <v>105</v>
      </c>
      <c r="AF53" s="147">
        <v>0</v>
      </c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5">
      <c r="A54" s="140"/>
      <c r="B54" s="140"/>
      <c r="C54" s="148" t="s">
        <v>718</v>
      </c>
      <c r="D54" s="149"/>
      <c r="E54" s="150">
        <v>1.8720000000000001</v>
      </c>
      <c r="F54" s="144"/>
      <c r="G54" s="144"/>
      <c r="H54" s="144"/>
      <c r="I54" s="144"/>
      <c r="J54" s="144"/>
      <c r="K54" s="144"/>
      <c r="L54" s="144"/>
      <c r="M54" s="144"/>
      <c r="N54" s="145"/>
      <c r="O54" s="145"/>
      <c r="P54" s="145"/>
      <c r="Q54" s="145"/>
      <c r="R54" s="145"/>
      <c r="S54" s="145"/>
      <c r="T54" s="146"/>
      <c r="U54" s="145"/>
      <c r="V54" s="147"/>
      <c r="W54" s="147"/>
      <c r="X54" s="147"/>
      <c r="Y54" s="147"/>
      <c r="Z54" s="147"/>
      <c r="AA54" s="147"/>
      <c r="AB54" s="147"/>
      <c r="AC54" s="147"/>
      <c r="AD54" s="147"/>
      <c r="AE54" s="147" t="s">
        <v>105</v>
      </c>
      <c r="AF54" s="147">
        <v>0</v>
      </c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5">
      <c r="A55" s="140"/>
      <c r="B55" s="140"/>
      <c r="C55" s="148" t="s">
        <v>719</v>
      </c>
      <c r="D55" s="149"/>
      <c r="E55" s="150">
        <v>1.2</v>
      </c>
      <c r="F55" s="144"/>
      <c r="G55" s="144"/>
      <c r="H55" s="144"/>
      <c r="I55" s="144"/>
      <c r="J55" s="144"/>
      <c r="K55" s="144"/>
      <c r="L55" s="144"/>
      <c r="M55" s="144"/>
      <c r="N55" s="145"/>
      <c r="O55" s="145"/>
      <c r="P55" s="145"/>
      <c r="Q55" s="145"/>
      <c r="R55" s="145"/>
      <c r="S55" s="145"/>
      <c r="T55" s="146"/>
      <c r="U55" s="145"/>
      <c r="V55" s="147"/>
      <c r="W55" s="147"/>
      <c r="X55" s="147"/>
      <c r="Y55" s="147"/>
      <c r="Z55" s="147"/>
      <c r="AA55" s="147"/>
      <c r="AB55" s="147"/>
      <c r="AC55" s="147"/>
      <c r="AD55" s="147"/>
      <c r="AE55" s="147" t="s">
        <v>105</v>
      </c>
      <c r="AF55" s="147">
        <v>0</v>
      </c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5">
      <c r="A56" s="140">
        <v>11</v>
      </c>
      <c r="B56" s="140" t="s">
        <v>151</v>
      </c>
      <c r="C56" s="141" t="s">
        <v>152</v>
      </c>
      <c r="D56" s="142" t="s">
        <v>102</v>
      </c>
      <c r="E56" s="143">
        <v>23.2</v>
      </c>
      <c r="F56" s="144"/>
      <c r="G56" s="144">
        <f>E56*F56</f>
        <v>0</v>
      </c>
      <c r="H56" s="144">
        <v>11.31</v>
      </c>
      <c r="I56" s="144">
        <f>ROUND(E56*H56,2)</f>
        <v>262.39</v>
      </c>
      <c r="J56" s="144">
        <v>117.69</v>
      </c>
      <c r="K56" s="144">
        <f>ROUND(E56*J56,2)</f>
        <v>2730.41</v>
      </c>
      <c r="L56" s="144">
        <v>21</v>
      </c>
      <c r="M56" s="144">
        <f>G56*(1+L56/100)</f>
        <v>0</v>
      </c>
      <c r="N56" s="145">
        <v>9.8999999999999999E-4</v>
      </c>
      <c r="O56" s="145">
        <f>ROUND(E56*N56,5)</f>
        <v>2.2970000000000001E-2</v>
      </c>
      <c r="P56" s="145">
        <v>0</v>
      </c>
      <c r="Q56" s="145">
        <f>ROUND(E56*P56,5)</f>
        <v>0</v>
      </c>
      <c r="R56" s="145"/>
      <c r="S56" s="145"/>
      <c r="T56" s="146">
        <v>0.23599999999999999</v>
      </c>
      <c r="U56" s="145">
        <f>ROUND(E56*T56,2)</f>
        <v>5.48</v>
      </c>
      <c r="V56" s="147"/>
      <c r="W56" s="147"/>
      <c r="X56" s="147"/>
      <c r="Y56" s="147"/>
      <c r="Z56" s="147"/>
      <c r="AA56" s="147"/>
      <c r="AB56" s="147"/>
      <c r="AC56" s="147"/>
      <c r="AD56" s="147"/>
      <c r="AE56" s="147" t="s">
        <v>103</v>
      </c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5">
      <c r="A57" s="140"/>
      <c r="B57" s="140"/>
      <c r="C57" s="148" t="s">
        <v>720</v>
      </c>
      <c r="D57" s="149"/>
      <c r="E57" s="150">
        <v>11.6</v>
      </c>
      <c r="F57" s="144"/>
      <c r="G57" s="144"/>
      <c r="H57" s="144"/>
      <c r="I57" s="144"/>
      <c r="J57" s="144"/>
      <c r="K57" s="144"/>
      <c r="L57" s="144"/>
      <c r="M57" s="144"/>
      <c r="N57" s="145"/>
      <c r="O57" s="145"/>
      <c r="P57" s="145"/>
      <c r="Q57" s="145"/>
      <c r="R57" s="145"/>
      <c r="S57" s="145"/>
      <c r="T57" s="146"/>
      <c r="U57" s="145"/>
      <c r="V57" s="147"/>
      <c r="W57" s="147"/>
      <c r="X57" s="147"/>
      <c r="Y57" s="147"/>
      <c r="Z57" s="147"/>
      <c r="AA57" s="147"/>
      <c r="AB57" s="147"/>
      <c r="AC57" s="147"/>
      <c r="AD57" s="147"/>
      <c r="AE57" s="147" t="s">
        <v>105</v>
      </c>
      <c r="AF57" s="147">
        <v>0</v>
      </c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5">
      <c r="A58" s="140"/>
      <c r="B58" s="140"/>
      <c r="C58" s="148" t="s">
        <v>721</v>
      </c>
      <c r="D58" s="149"/>
      <c r="E58" s="150">
        <v>11.6</v>
      </c>
      <c r="F58" s="144"/>
      <c r="G58" s="144"/>
      <c r="H58" s="144"/>
      <c r="I58" s="144"/>
      <c r="J58" s="144"/>
      <c r="K58" s="144"/>
      <c r="L58" s="144"/>
      <c r="M58" s="144"/>
      <c r="N58" s="145"/>
      <c r="O58" s="145"/>
      <c r="P58" s="145"/>
      <c r="Q58" s="145"/>
      <c r="R58" s="145"/>
      <c r="S58" s="145"/>
      <c r="T58" s="146"/>
      <c r="U58" s="145"/>
      <c r="V58" s="147"/>
      <c r="W58" s="147"/>
      <c r="X58" s="147"/>
      <c r="Y58" s="147"/>
      <c r="Z58" s="147"/>
      <c r="AA58" s="147"/>
      <c r="AB58" s="147"/>
      <c r="AC58" s="147"/>
      <c r="AD58" s="147"/>
      <c r="AE58" s="147" t="s">
        <v>105</v>
      </c>
      <c r="AF58" s="147">
        <v>0</v>
      </c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5">
      <c r="A59" s="140">
        <v>12</v>
      </c>
      <c r="B59" s="140" t="s">
        <v>157</v>
      </c>
      <c r="C59" s="141" t="s">
        <v>158</v>
      </c>
      <c r="D59" s="142" t="s">
        <v>102</v>
      </c>
      <c r="E59" s="143">
        <v>23.2</v>
      </c>
      <c r="F59" s="144"/>
      <c r="G59" s="144">
        <f>E59*F59</f>
        <v>0</v>
      </c>
      <c r="H59" s="144">
        <v>0</v>
      </c>
      <c r="I59" s="144">
        <f>ROUND(E59*H59,2)</f>
        <v>0</v>
      </c>
      <c r="J59" s="144">
        <v>27.9</v>
      </c>
      <c r="K59" s="144">
        <f>ROUND(E59*J59,2)</f>
        <v>647.28</v>
      </c>
      <c r="L59" s="144">
        <v>21</v>
      </c>
      <c r="M59" s="144">
        <f>G59*(1+L59/100)</f>
        <v>0</v>
      </c>
      <c r="N59" s="145">
        <v>0</v>
      </c>
      <c r="O59" s="145">
        <f>ROUND(E59*N59,5)</f>
        <v>0</v>
      </c>
      <c r="P59" s="145">
        <v>0</v>
      </c>
      <c r="Q59" s="145">
        <f>ROUND(E59*P59,5)</f>
        <v>0</v>
      </c>
      <c r="R59" s="145"/>
      <c r="S59" s="145"/>
      <c r="T59" s="146">
        <v>7.0000000000000007E-2</v>
      </c>
      <c r="U59" s="145">
        <f>ROUND(E59*T59,2)</f>
        <v>1.62</v>
      </c>
      <c r="V59" s="147"/>
      <c r="W59" s="147"/>
      <c r="X59" s="147"/>
      <c r="Y59" s="147"/>
      <c r="Z59" s="147"/>
      <c r="AA59" s="147"/>
      <c r="AB59" s="147"/>
      <c r="AC59" s="147"/>
      <c r="AD59" s="147"/>
      <c r="AE59" s="147" t="s">
        <v>103</v>
      </c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5">
      <c r="A60" s="140"/>
      <c r="B60" s="140"/>
      <c r="C60" s="148" t="s">
        <v>722</v>
      </c>
      <c r="D60" s="149"/>
      <c r="E60" s="150">
        <v>23.2</v>
      </c>
      <c r="F60" s="144"/>
      <c r="G60" s="144"/>
      <c r="H60" s="144"/>
      <c r="I60" s="144"/>
      <c r="J60" s="144"/>
      <c r="K60" s="144"/>
      <c r="L60" s="144"/>
      <c r="M60" s="144"/>
      <c r="N60" s="145"/>
      <c r="O60" s="145"/>
      <c r="P60" s="145"/>
      <c r="Q60" s="145"/>
      <c r="R60" s="145"/>
      <c r="S60" s="145"/>
      <c r="T60" s="146"/>
      <c r="U60" s="145"/>
      <c r="V60" s="147"/>
      <c r="W60" s="147"/>
      <c r="X60" s="147"/>
      <c r="Y60" s="147"/>
      <c r="Z60" s="147"/>
      <c r="AA60" s="147"/>
      <c r="AB60" s="147"/>
      <c r="AC60" s="147"/>
      <c r="AD60" s="147"/>
      <c r="AE60" s="147" t="s">
        <v>105</v>
      </c>
      <c r="AF60" s="147">
        <v>0</v>
      </c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5">
      <c r="A61" s="140">
        <v>13</v>
      </c>
      <c r="B61" s="140" t="s">
        <v>160</v>
      </c>
      <c r="C61" s="141" t="s">
        <v>161</v>
      </c>
      <c r="D61" s="142" t="s">
        <v>130</v>
      </c>
      <c r="E61" s="143">
        <v>12.776</v>
      </c>
      <c r="F61" s="144"/>
      <c r="G61" s="144">
        <f>E61*F61</f>
        <v>0</v>
      </c>
      <c r="H61" s="144">
        <v>0</v>
      </c>
      <c r="I61" s="144">
        <f>ROUND(E61*H61,2)</f>
        <v>0</v>
      </c>
      <c r="J61" s="144">
        <v>124</v>
      </c>
      <c r="K61" s="144">
        <f>ROUND(E61*J61,2)</f>
        <v>1584.22</v>
      </c>
      <c r="L61" s="144">
        <v>21</v>
      </c>
      <c r="M61" s="144">
        <f>G61*(1+L61/100)</f>
        <v>0</v>
      </c>
      <c r="N61" s="145">
        <v>0</v>
      </c>
      <c r="O61" s="145">
        <f>ROUND(E61*N61,5)</f>
        <v>0</v>
      </c>
      <c r="P61" s="145">
        <v>0</v>
      </c>
      <c r="Q61" s="145">
        <f>ROUND(E61*P61,5)</f>
        <v>0</v>
      </c>
      <c r="R61" s="145"/>
      <c r="S61" s="145"/>
      <c r="T61" s="146">
        <v>0.20200000000000001</v>
      </c>
      <c r="U61" s="145">
        <f>ROUND(E61*T61,2)</f>
        <v>2.58</v>
      </c>
      <c r="V61" s="147"/>
      <c r="W61" s="147"/>
      <c r="X61" s="147"/>
      <c r="Y61" s="147"/>
      <c r="Z61" s="147"/>
      <c r="AA61" s="147"/>
      <c r="AB61" s="147"/>
      <c r="AC61" s="147"/>
      <c r="AD61" s="147"/>
      <c r="AE61" s="147" t="s">
        <v>103</v>
      </c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5">
      <c r="A62" s="140"/>
      <c r="B62" s="140"/>
      <c r="C62" s="148" t="s">
        <v>723</v>
      </c>
      <c r="D62" s="149"/>
      <c r="E62" s="150">
        <v>4.96</v>
      </c>
      <c r="F62" s="144"/>
      <c r="G62" s="144"/>
      <c r="H62" s="144"/>
      <c r="I62" s="144"/>
      <c r="J62" s="144"/>
      <c r="K62" s="144"/>
      <c r="L62" s="144"/>
      <c r="M62" s="144"/>
      <c r="N62" s="145"/>
      <c r="O62" s="145"/>
      <c r="P62" s="145"/>
      <c r="Q62" s="145"/>
      <c r="R62" s="145"/>
      <c r="S62" s="145"/>
      <c r="T62" s="146"/>
      <c r="U62" s="145"/>
      <c r="V62" s="147"/>
      <c r="W62" s="147"/>
      <c r="X62" s="147"/>
      <c r="Y62" s="147"/>
      <c r="Z62" s="147"/>
      <c r="AA62" s="147"/>
      <c r="AB62" s="147"/>
      <c r="AC62" s="147"/>
      <c r="AD62" s="147"/>
      <c r="AE62" s="147" t="s">
        <v>105</v>
      </c>
      <c r="AF62" s="147">
        <v>0</v>
      </c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5">
      <c r="A63" s="140"/>
      <c r="B63" s="140"/>
      <c r="C63" s="148" t="s">
        <v>724</v>
      </c>
      <c r="D63" s="149"/>
      <c r="E63" s="150">
        <v>3.9079999999999999</v>
      </c>
      <c r="F63" s="144"/>
      <c r="G63" s="144"/>
      <c r="H63" s="144"/>
      <c r="I63" s="144"/>
      <c r="J63" s="144"/>
      <c r="K63" s="144"/>
      <c r="L63" s="144"/>
      <c r="M63" s="144"/>
      <c r="N63" s="145"/>
      <c r="O63" s="145"/>
      <c r="P63" s="145"/>
      <c r="Q63" s="145"/>
      <c r="R63" s="145"/>
      <c r="S63" s="145"/>
      <c r="T63" s="146"/>
      <c r="U63" s="145"/>
      <c r="V63" s="147"/>
      <c r="W63" s="147"/>
      <c r="X63" s="147"/>
      <c r="Y63" s="147"/>
      <c r="Z63" s="147"/>
      <c r="AA63" s="147"/>
      <c r="AB63" s="147"/>
      <c r="AC63" s="147"/>
      <c r="AD63" s="147"/>
      <c r="AE63" s="147" t="s">
        <v>105</v>
      </c>
      <c r="AF63" s="147">
        <v>0</v>
      </c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5">
      <c r="A64" s="140"/>
      <c r="B64" s="140"/>
      <c r="C64" s="148" t="s">
        <v>725</v>
      </c>
      <c r="D64" s="149"/>
      <c r="E64" s="150">
        <v>3.9079999999999999</v>
      </c>
      <c r="F64" s="144"/>
      <c r="G64" s="144"/>
      <c r="H64" s="144"/>
      <c r="I64" s="144"/>
      <c r="J64" s="144"/>
      <c r="K64" s="144"/>
      <c r="L64" s="144"/>
      <c r="M64" s="144"/>
      <c r="N64" s="145"/>
      <c r="O64" s="145"/>
      <c r="P64" s="145"/>
      <c r="Q64" s="145"/>
      <c r="R64" s="145"/>
      <c r="S64" s="145"/>
      <c r="T64" s="146"/>
      <c r="U64" s="145"/>
      <c r="V64" s="147"/>
      <c r="W64" s="147"/>
      <c r="X64" s="147"/>
      <c r="Y64" s="147"/>
      <c r="Z64" s="147"/>
      <c r="AA64" s="147"/>
      <c r="AB64" s="147"/>
      <c r="AC64" s="147"/>
      <c r="AD64" s="147"/>
      <c r="AE64" s="147" t="s">
        <v>105</v>
      </c>
      <c r="AF64" s="147">
        <v>0</v>
      </c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5">
      <c r="A65" s="140">
        <v>14</v>
      </c>
      <c r="B65" s="140" t="s">
        <v>163</v>
      </c>
      <c r="C65" s="141" t="s">
        <v>164</v>
      </c>
      <c r="D65" s="142" t="s">
        <v>130</v>
      </c>
      <c r="E65" s="143">
        <v>34.64800000000001</v>
      </c>
      <c r="F65" s="144"/>
      <c r="G65" s="144">
        <f>E65*F65</f>
        <v>0</v>
      </c>
      <c r="H65" s="144">
        <v>0</v>
      </c>
      <c r="I65" s="144">
        <f>ROUND(E65*H65,2)</f>
        <v>0</v>
      </c>
      <c r="J65" s="144">
        <v>588</v>
      </c>
      <c r="K65" s="144">
        <f>ROUND(E65*J65,2)</f>
        <v>20373.02</v>
      </c>
      <c r="L65" s="144">
        <v>21</v>
      </c>
      <c r="M65" s="144">
        <f>G65*(1+L65/100)</f>
        <v>0</v>
      </c>
      <c r="N65" s="145">
        <v>0</v>
      </c>
      <c r="O65" s="145">
        <f>ROUND(E65*N65,5)</f>
        <v>0</v>
      </c>
      <c r="P65" s="145">
        <v>0</v>
      </c>
      <c r="Q65" s="145">
        <f>ROUND(E65*P65,5)</f>
        <v>0</v>
      </c>
      <c r="R65" s="145"/>
      <c r="S65" s="145"/>
      <c r="T65" s="146">
        <v>1.587</v>
      </c>
      <c r="U65" s="145">
        <f>ROUND(E65*T65,2)</f>
        <v>54.99</v>
      </c>
      <c r="V65" s="147"/>
      <c r="W65" s="147"/>
      <c r="X65" s="147"/>
      <c r="Y65" s="147"/>
      <c r="Z65" s="147"/>
      <c r="AA65" s="147"/>
      <c r="AB65" s="147"/>
      <c r="AC65" s="147"/>
      <c r="AD65" s="147"/>
      <c r="AE65" s="147" t="s">
        <v>103</v>
      </c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ht="20" outlineLevel="1" x14ac:dyDescent="0.25">
      <c r="A66" s="140"/>
      <c r="B66" s="140"/>
      <c r="C66" s="148" t="s">
        <v>726</v>
      </c>
      <c r="D66" s="149"/>
      <c r="E66" s="150">
        <v>31.84</v>
      </c>
      <c r="F66" s="144"/>
      <c r="G66" s="144"/>
      <c r="H66" s="144"/>
      <c r="I66" s="144"/>
      <c r="J66" s="144"/>
      <c r="K66" s="144"/>
      <c r="L66" s="144"/>
      <c r="M66" s="144"/>
      <c r="N66" s="145"/>
      <c r="O66" s="145"/>
      <c r="P66" s="145"/>
      <c r="Q66" s="145"/>
      <c r="R66" s="145"/>
      <c r="S66" s="145"/>
      <c r="T66" s="146"/>
      <c r="U66" s="145"/>
      <c r="V66" s="147"/>
      <c r="W66" s="147"/>
      <c r="X66" s="147"/>
      <c r="Y66" s="147"/>
      <c r="Z66" s="147"/>
      <c r="AA66" s="147"/>
      <c r="AB66" s="147"/>
      <c r="AC66" s="147"/>
      <c r="AD66" s="147"/>
      <c r="AE66" s="147" t="s">
        <v>105</v>
      </c>
      <c r="AF66" s="147">
        <v>0</v>
      </c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5">
      <c r="A67" s="140"/>
      <c r="B67" s="140"/>
      <c r="C67" s="148" t="s">
        <v>727</v>
      </c>
      <c r="D67" s="149"/>
      <c r="E67" s="150">
        <v>2.8079999999999998</v>
      </c>
      <c r="F67" s="144"/>
      <c r="G67" s="144"/>
      <c r="H67" s="144"/>
      <c r="I67" s="144"/>
      <c r="J67" s="144"/>
      <c r="K67" s="144"/>
      <c r="L67" s="144"/>
      <c r="M67" s="144"/>
      <c r="N67" s="145"/>
      <c r="O67" s="145"/>
      <c r="P67" s="145"/>
      <c r="Q67" s="145"/>
      <c r="R67" s="145"/>
      <c r="S67" s="145"/>
      <c r="T67" s="146"/>
      <c r="U67" s="145"/>
      <c r="V67" s="147"/>
      <c r="W67" s="147"/>
      <c r="X67" s="147"/>
      <c r="Y67" s="147"/>
      <c r="Z67" s="147"/>
      <c r="AA67" s="147"/>
      <c r="AB67" s="147"/>
      <c r="AC67" s="147"/>
      <c r="AD67" s="147"/>
      <c r="AE67" s="147" t="s">
        <v>105</v>
      </c>
      <c r="AF67" s="147">
        <v>0</v>
      </c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5">
      <c r="A68" s="140">
        <v>15</v>
      </c>
      <c r="B68" s="140" t="s">
        <v>168</v>
      </c>
      <c r="C68" s="141" t="s">
        <v>169</v>
      </c>
      <c r="D68" s="142" t="s">
        <v>170</v>
      </c>
      <c r="E68" s="143">
        <v>57.311999999999998</v>
      </c>
      <c r="F68" s="144"/>
      <c r="G68" s="144">
        <f>E68*F68</f>
        <v>0</v>
      </c>
      <c r="H68" s="144">
        <v>443.5</v>
      </c>
      <c r="I68" s="144">
        <f>ROUND(E68*H68,2)</f>
        <v>25417.87</v>
      </c>
      <c r="J68" s="144">
        <v>0</v>
      </c>
      <c r="K68" s="144">
        <f>ROUND(E68*J68,2)</f>
        <v>0</v>
      </c>
      <c r="L68" s="144">
        <v>21</v>
      </c>
      <c r="M68" s="144">
        <f>G68*(1+L68/100)</f>
        <v>0</v>
      </c>
      <c r="N68" s="145">
        <v>1</v>
      </c>
      <c r="O68" s="145">
        <f>ROUND(E68*N68,5)</f>
        <v>57.311999999999998</v>
      </c>
      <c r="P68" s="145">
        <v>0</v>
      </c>
      <c r="Q68" s="145">
        <f>ROUND(E68*P68,5)</f>
        <v>0</v>
      </c>
      <c r="R68" s="145"/>
      <c r="S68" s="145"/>
      <c r="T68" s="146">
        <v>0</v>
      </c>
      <c r="U68" s="145">
        <f>ROUND(E68*T68,2)</f>
        <v>0</v>
      </c>
      <c r="V68" s="147"/>
      <c r="W68" s="147"/>
      <c r="X68" s="147"/>
      <c r="Y68" s="147"/>
      <c r="Z68" s="147"/>
      <c r="AA68" s="147"/>
      <c r="AB68" s="147"/>
      <c r="AC68" s="147"/>
      <c r="AD68" s="147"/>
      <c r="AE68" s="147" t="s">
        <v>171</v>
      </c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ht="20" outlineLevel="1" x14ac:dyDescent="0.25">
      <c r="A69" s="140"/>
      <c r="B69" s="140"/>
      <c r="C69" s="148" t="s">
        <v>728</v>
      </c>
      <c r="D69" s="149"/>
      <c r="E69" s="150">
        <v>57.311999999999998</v>
      </c>
      <c r="F69" s="144"/>
      <c r="G69" s="144"/>
      <c r="H69" s="144"/>
      <c r="I69" s="144"/>
      <c r="J69" s="144"/>
      <c r="K69" s="144"/>
      <c r="L69" s="144"/>
      <c r="M69" s="144"/>
      <c r="N69" s="145"/>
      <c r="O69" s="145"/>
      <c r="P69" s="145"/>
      <c r="Q69" s="145"/>
      <c r="R69" s="145"/>
      <c r="S69" s="145"/>
      <c r="T69" s="146"/>
      <c r="U69" s="145"/>
      <c r="V69" s="147"/>
      <c r="W69" s="147"/>
      <c r="X69" s="147"/>
      <c r="Y69" s="147"/>
      <c r="Z69" s="147"/>
      <c r="AA69" s="147"/>
      <c r="AB69" s="147"/>
      <c r="AC69" s="147"/>
      <c r="AD69" s="147"/>
      <c r="AE69" s="147" t="s">
        <v>105</v>
      </c>
      <c r="AF69" s="147">
        <v>0</v>
      </c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5">
      <c r="A70" s="140">
        <v>16</v>
      </c>
      <c r="B70" s="140" t="s">
        <v>175</v>
      </c>
      <c r="C70" s="141" t="s">
        <v>176</v>
      </c>
      <c r="D70" s="142" t="s">
        <v>170</v>
      </c>
      <c r="E70" s="143">
        <v>5.0544000000000002</v>
      </c>
      <c r="F70" s="144"/>
      <c r="G70" s="144">
        <f>E70*F70</f>
        <v>0</v>
      </c>
      <c r="H70" s="144">
        <v>358.5</v>
      </c>
      <c r="I70" s="144">
        <f>ROUND(E70*H70,2)</f>
        <v>1812</v>
      </c>
      <c r="J70" s="144">
        <v>0</v>
      </c>
      <c r="K70" s="144">
        <f>ROUND(E70*J70,2)</f>
        <v>0</v>
      </c>
      <c r="L70" s="144">
        <v>21</v>
      </c>
      <c r="M70" s="144">
        <f>G70*(1+L70/100)</f>
        <v>0</v>
      </c>
      <c r="N70" s="145">
        <v>1</v>
      </c>
      <c r="O70" s="145">
        <f>ROUND(E70*N70,5)</f>
        <v>5.0544000000000002</v>
      </c>
      <c r="P70" s="145">
        <v>0</v>
      </c>
      <c r="Q70" s="145">
        <f>ROUND(E70*P70,5)</f>
        <v>0</v>
      </c>
      <c r="R70" s="145"/>
      <c r="S70" s="145"/>
      <c r="T70" s="146">
        <v>0</v>
      </c>
      <c r="U70" s="145">
        <f>ROUND(E70*T70,2)</f>
        <v>0</v>
      </c>
      <c r="V70" s="147"/>
      <c r="W70" s="147"/>
      <c r="X70" s="147"/>
      <c r="Y70" s="147"/>
      <c r="Z70" s="147"/>
      <c r="AA70" s="147"/>
      <c r="AB70" s="147"/>
      <c r="AC70" s="147"/>
      <c r="AD70" s="147"/>
      <c r="AE70" s="147" t="s">
        <v>171</v>
      </c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5">
      <c r="A71" s="140"/>
      <c r="B71" s="140"/>
      <c r="C71" s="148" t="s">
        <v>729</v>
      </c>
      <c r="D71" s="149"/>
      <c r="E71" s="150">
        <v>5.0544000000000002</v>
      </c>
      <c r="F71" s="144"/>
      <c r="G71" s="144"/>
      <c r="H71" s="144"/>
      <c r="I71" s="144"/>
      <c r="J71" s="144"/>
      <c r="K71" s="144"/>
      <c r="L71" s="144"/>
      <c r="M71" s="144"/>
      <c r="N71" s="145"/>
      <c r="O71" s="145"/>
      <c r="P71" s="145"/>
      <c r="Q71" s="145"/>
      <c r="R71" s="145"/>
      <c r="S71" s="145"/>
      <c r="T71" s="146"/>
      <c r="U71" s="145"/>
      <c r="V71" s="147"/>
      <c r="W71" s="147"/>
      <c r="X71" s="147"/>
      <c r="Y71" s="147"/>
      <c r="Z71" s="147"/>
      <c r="AA71" s="147"/>
      <c r="AB71" s="147"/>
      <c r="AC71" s="147"/>
      <c r="AD71" s="147"/>
      <c r="AE71" s="147" t="s">
        <v>105</v>
      </c>
      <c r="AF71" s="147">
        <v>0</v>
      </c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5">
      <c r="A72" s="140">
        <v>17</v>
      </c>
      <c r="B72" s="140" t="s">
        <v>180</v>
      </c>
      <c r="C72" s="141" t="s">
        <v>181</v>
      </c>
      <c r="D72" s="142" t="s">
        <v>130</v>
      </c>
      <c r="E72" s="143">
        <v>157.97</v>
      </c>
      <c r="F72" s="144"/>
      <c r="G72" s="144">
        <f>E72*F72</f>
        <v>0</v>
      </c>
      <c r="H72" s="144">
        <v>0</v>
      </c>
      <c r="I72" s="144">
        <f>ROUND(E72*H72,2)</f>
        <v>0</v>
      </c>
      <c r="J72" s="144">
        <v>160</v>
      </c>
      <c r="K72" s="144">
        <f>ROUND(E72*J72,2)</f>
        <v>25275.200000000001</v>
      </c>
      <c r="L72" s="144">
        <v>21</v>
      </c>
      <c r="M72" s="144">
        <f>G72*(1+L72/100)</f>
        <v>0</v>
      </c>
      <c r="N72" s="145">
        <v>0</v>
      </c>
      <c r="O72" s="145">
        <f>ROUND(E72*N72,5)</f>
        <v>0</v>
      </c>
      <c r="P72" s="145">
        <v>0</v>
      </c>
      <c r="Q72" s="145">
        <f>ROUND(E72*P72,5)</f>
        <v>0</v>
      </c>
      <c r="R72" s="145"/>
      <c r="S72" s="145"/>
      <c r="T72" s="146">
        <v>1.0999999999999999E-2</v>
      </c>
      <c r="U72" s="145">
        <f>ROUND(E72*T72,2)</f>
        <v>1.74</v>
      </c>
      <c r="V72" s="147"/>
      <c r="W72" s="147"/>
      <c r="X72" s="147"/>
      <c r="Y72" s="147"/>
      <c r="Z72" s="147"/>
      <c r="AA72" s="147"/>
      <c r="AB72" s="147"/>
      <c r="AC72" s="147"/>
      <c r="AD72" s="147"/>
      <c r="AE72" s="147" t="s">
        <v>103</v>
      </c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5">
      <c r="A73" s="140"/>
      <c r="B73" s="140"/>
      <c r="C73" s="148" t="s">
        <v>730</v>
      </c>
      <c r="D73" s="149"/>
      <c r="E73" s="150">
        <v>157.97</v>
      </c>
      <c r="F73" s="144"/>
      <c r="G73" s="144"/>
      <c r="H73" s="144"/>
      <c r="I73" s="144"/>
      <c r="J73" s="144"/>
      <c r="K73" s="144"/>
      <c r="L73" s="144"/>
      <c r="M73" s="144"/>
      <c r="N73" s="145"/>
      <c r="O73" s="145"/>
      <c r="P73" s="145"/>
      <c r="Q73" s="145"/>
      <c r="R73" s="145"/>
      <c r="S73" s="145"/>
      <c r="T73" s="146"/>
      <c r="U73" s="145"/>
      <c r="V73" s="147"/>
      <c r="W73" s="147"/>
      <c r="X73" s="147"/>
      <c r="Y73" s="147"/>
      <c r="Z73" s="147"/>
      <c r="AA73" s="147"/>
      <c r="AB73" s="147"/>
      <c r="AC73" s="147"/>
      <c r="AD73" s="147"/>
      <c r="AE73" s="147" t="s">
        <v>105</v>
      </c>
      <c r="AF73" s="147">
        <v>0</v>
      </c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5">
      <c r="A74" s="140">
        <v>18</v>
      </c>
      <c r="B74" s="140" t="s">
        <v>183</v>
      </c>
      <c r="C74" s="141" t="s">
        <v>184</v>
      </c>
      <c r="D74" s="142" t="s">
        <v>130</v>
      </c>
      <c r="E74" s="143">
        <v>157.97</v>
      </c>
      <c r="F74" s="144"/>
      <c r="G74" s="144">
        <f>E74*F74</f>
        <v>0</v>
      </c>
      <c r="H74" s="144">
        <v>0</v>
      </c>
      <c r="I74" s="144">
        <f>ROUND(E74*H74,2)</f>
        <v>0</v>
      </c>
      <c r="J74" s="144">
        <v>24.3</v>
      </c>
      <c r="K74" s="144">
        <f>ROUND(E74*J74,2)</f>
        <v>3838.67</v>
      </c>
      <c r="L74" s="144">
        <v>21</v>
      </c>
      <c r="M74" s="144">
        <f>G74*(1+L74/100)</f>
        <v>0</v>
      </c>
      <c r="N74" s="145">
        <v>0</v>
      </c>
      <c r="O74" s="145">
        <f>ROUND(E74*N74,5)</f>
        <v>0</v>
      </c>
      <c r="P74" s="145">
        <v>0</v>
      </c>
      <c r="Q74" s="145">
        <f>ROUND(E74*P74,5)</f>
        <v>0</v>
      </c>
      <c r="R74" s="145"/>
      <c r="S74" s="145"/>
      <c r="T74" s="146">
        <v>3.1E-2</v>
      </c>
      <c r="U74" s="145">
        <f>ROUND(E74*T74,2)</f>
        <v>4.9000000000000004</v>
      </c>
      <c r="V74" s="147"/>
      <c r="W74" s="147"/>
      <c r="X74" s="147"/>
      <c r="Y74" s="147"/>
      <c r="Z74" s="147"/>
      <c r="AA74" s="147"/>
      <c r="AB74" s="147"/>
      <c r="AC74" s="147"/>
      <c r="AD74" s="147"/>
      <c r="AE74" s="147" t="s">
        <v>103</v>
      </c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5">
      <c r="A75" s="140"/>
      <c r="B75" s="140"/>
      <c r="C75" s="148" t="s">
        <v>731</v>
      </c>
      <c r="D75" s="149"/>
      <c r="E75" s="150">
        <v>157.97</v>
      </c>
      <c r="F75" s="144"/>
      <c r="G75" s="144"/>
      <c r="H75" s="144"/>
      <c r="I75" s="144"/>
      <c r="J75" s="144"/>
      <c r="K75" s="144"/>
      <c r="L75" s="144"/>
      <c r="M75" s="144"/>
      <c r="N75" s="145"/>
      <c r="O75" s="145"/>
      <c r="P75" s="145"/>
      <c r="Q75" s="145"/>
      <c r="R75" s="145"/>
      <c r="S75" s="145"/>
      <c r="T75" s="146"/>
      <c r="U75" s="145"/>
      <c r="V75" s="147"/>
      <c r="W75" s="147"/>
      <c r="X75" s="147"/>
      <c r="Y75" s="147"/>
      <c r="Z75" s="147"/>
      <c r="AA75" s="147"/>
      <c r="AB75" s="147"/>
      <c r="AC75" s="147"/>
      <c r="AD75" s="147"/>
      <c r="AE75" s="147" t="s">
        <v>105</v>
      </c>
      <c r="AF75" s="147">
        <v>0</v>
      </c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5">
      <c r="A76" s="140">
        <v>19</v>
      </c>
      <c r="B76" s="140" t="s">
        <v>186</v>
      </c>
      <c r="C76" s="141" t="s">
        <v>187</v>
      </c>
      <c r="D76" s="142" t="s">
        <v>170</v>
      </c>
      <c r="E76" s="143">
        <v>284.346</v>
      </c>
      <c r="F76" s="144"/>
      <c r="G76" s="144">
        <f>E76*F76</f>
        <v>0</v>
      </c>
      <c r="H76" s="144">
        <v>0</v>
      </c>
      <c r="I76" s="144">
        <f>ROUND(E76*H76,2)</f>
        <v>0</v>
      </c>
      <c r="J76" s="144">
        <v>140</v>
      </c>
      <c r="K76" s="144">
        <f>ROUND(E76*J76,2)</f>
        <v>39808.44</v>
      </c>
      <c r="L76" s="144">
        <v>21</v>
      </c>
      <c r="M76" s="144">
        <f>G76*(1+L76/100)</f>
        <v>0</v>
      </c>
      <c r="N76" s="145">
        <v>0</v>
      </c>
      <c r="O76" s="145">
        <f>ROUND(E76*N76,5)</f>
        <v>0</v>
      </c>
      <c r="P76" s="145">
        <v>0</v>
      </c>
      <c r="Q76" s="145">
        <f>ROUND(E76*P76,5)</f>
        <v>0</v>
      </c>
      <c r="R76" s="145"/>
      <c r="S76" s="145"/>
      <c r="T76" s="146">
        <v>0</v>
      </c>
      <c r="U76" s="145">
        <f>ROUND(E76*T76,2)</f>
        <v>0</v>
      </c>
      <c r="V76" s="147"/>
      <c r="W76" s="147"/>
      <c r="X76" s="147"/>
      <c r="Y76" s="147"/>
      <c r="Z76" s="147"/>
      <c r="AA76" s="147"/>
      <c r="AB76" s="147"/>
      <c r="AC76" s="147"/>
      <c r="AD76" s="147"/>
      <c r="AE76" s="147" t="s">
        <v>103</v>
      </c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5">
      <c r="A77" s="140"/>
      <c r="B77" s="140"/>
      <c r="C77" s="148" t="s">
        <v>732</v>
      </c>
      <c r="D77" s="149"/>
      <c r="E77" s="150">
        <v>284.346</v>
      </c>
      <c r="F77" s="144"/>
      <c r="G77" s="144"/>
      <c r="H77" s="144"/>
      <c r="I77" s="144"/>
      <c r="J77" s="144"/>
      <c r="K77" s="144"/>
      <c r="L77" s="144"/>
      <c r="M77" s="144"/>
      <c r="N77" s="145"/>
      <c r="O77" s="145"/>
      <c r="P77" s="145"/>
      <c r="Q77" s="145"/>
      <c r="R77" s="145"/>
      <c r="S77" s="145"/>
      <c r="T77" s="146"/>
      <c r="U77" s="145"/>
      <c r="V77" s="147"/>
      <c r="W77" s="147"/>
      <c r="X77" s="147"/>
      <c r="Y77" s="147"/>
      <c r="Z77" s="147"/>
      <c r="AA77" s="147"/>
      <c r="AB77" s="147"/>
      <c r="AC77" s="147"/>
      <c r="AD77" s="147"/>
      <c r="AE77" s="147" t="s">
        <v>105</v>
      </c>
      <c r="AF77" s="147">
        <v>0</v>
      </c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5">
      <c r="A78" s="140">
        <v>20</v>
      </c>
      <c r="B78" s="140" t="s">
        <v>189</v>
      </c>
      <c r="C78" s="141" t="s">
        <v>190</v>
      </c>
      <c r="D78" s="142" t="s">
        <v>102</v>
      </c>
      <c r="E78" s="143">
        <v>459.7</v>
      </c>
      <c r="F78" s="144"/>
      <c r="G78" s="144">
        <f>E78*F78</f>
        <v>0</v>
      </c>
      <c r="H78" s="144">
        <v>0</v>
      </c>
      <c r="I78" s="144">
        <f>ROUND(E78*H78,2)</f>
        <v>0</v>
      </c>
      <c r="J78" s="144">
        <v>11.9</v>
      </c>
      <c r="K78" s="144">
        <f>ROUND(E78*J78,2)</f>
        <v>5470.43</v>
      </c>
      <c r="L78" s="144">
        <v>21</v>
      </c>
      <c r="M78" s="144">
        <f>G78*(1+L78/100)</f>
        <v>0</v>
      </c>
      <c r="N78" s="145">
        <v>0</v>
      </c>
      <c r="O78" s="145">
        <f>ROUND(E78*N78,5)</f>
        <v>0</v>
      </c>
      <c r="P78" s="145">
        <v>0</v>
      </c>
      <c r="Q78" s="145">
        <f>ROUND(E78*P78,5)</f>
        <v>0</v>
      </c>
      <c r="R78" s="145"/>
      <c r="S78" s="145"/>
      <c r="T78" s="146">
        <v>1.7999999999999999E-2</v>
      </c>
      <c r="U78" s="145">
        <f>ROUND(E78*T78,2)</f>
        <v>8.27</v>
      </c>
      <c r="V78" s="147"/>
      <c r="W78" s="147"/>
      <c r="X78" s="147"/>
      <c r="Y78" s="147"/>
      <c r="Z78" s="147"/>
      <c r="AA78" s="147"/>
      <c r="AB78" s="147"/>
      <c r="AC78" s="147"/>
      <c r="AD78" s="147"/>
      <c r="AE78" s="147" t="s">
        <v>103</v>
      </c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5">
      <c r="A79" s="140"/>
      <c r="B79" s="140"/>
      <c r="C79" s="148" t="s">
        <v>733</v>
      </c>
      <c r="D79" s="149"/>
      <c r="E79" s="150">
        <v>324</v>
      </c>
      <c r="F79" s="144"/>
      <c r="G79" s="144"/>
      <c r="H79" s="144"/>
      <c r="I79" s="144"/>
      <c r="J79" s="144"/>
      <c r="K79" s="144"/>
      <c r="L79" s="144"/>
      <c r="M79" s="144"/>
      <c r="N79" s="145"/>
      <c r="O79" s="145"/>
      <c r="P79" s="145"/>
      <c r="Q79" s="145"/>
      <c r="R79" s="145"/>
      <c r="S79" s="145"/>
      <c r="T79" s="146"/>
      <c r="U79" s="145"/>
      <c r="V79" s="147"/>
      <c r="W79" s="147"/>
      <c r="X79" s="147"/>
      <c r="Y79" s="147"/>
      <c r="Z79" s="147"/>
      <c r="AA79" s="147"/>
      <c r="AB79" s="147"/>
      <c r="AC79" s="147"/>
      <c r="AD79" s="147"/>
      <c r="AE79" s="147" t="s">
        <v>105</v>
      </c>
      <c r="AF79" s="147">
        <v>0</v>
      </c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5">
      <c r="A80" s="140"/>
      <c r="B80" s="140"/>
      <c r="C80" s="148" t="s">
        <v>734</v>
      </c>
      <c r="D80" s="149"/>
      <c r="E80" s="150">
        <v>10.9</v>
      </c>
      <c r="F80" s="144"/>
      <c r="G80" s="144"/>
      <c r="H80" s="144"/>
      <c r="I80" s="144"/>
      <c r="J80" s="144"/>
      <c r="K80" s="144"/>
      <c r="L80" s="144"/>
      <c r="M80" s="144"/>
      <c r="N80" s="145"/>
      <c r="O80" s="145"/>
      <c r="P80" s="145"/>
      <c r="Q80" s="145"/>
      <c r="R80" s="145"/>
      <c r="S80" s="145"/>
      <c r="T80" s="146"/>
      <c r="U80" s="145"/>
      <c r="V80" s="147"/>
      <c r="W80" s="147"/>
      <c r="X80" s="147"/>
      <c r="Y80" s="147"/>
      <c r="Z80" s="147"/>
      <c r="AA80" s="147"/>
      <c r="AB80" s="147"/>
      <c r="AC80" s="147"/>
      <c r="AD80" s="147"/>
      <c r="AE80" s="147" t="s">
        <v>105</v>
      </c>
      <c r="AF80" s="147">
        <v>0</v>
      </c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5">
      <c r="A81" s="140"/>
      <c r="B81" s="140"/>
      <c r="C81" s="148" t="s">
        <v>735</v>
      </c>
      <c r="D81" s="149"/>
      <c r="E81" s="150">
        <v>6.7</v>
      </c>
      <c r="F81" s="144"/>
      <c r="G81" s="144"/>
      <c r="H81" s="144"/>
      <c r="I81" s="144"/>
      <c r="J81" s="144"/>
      <c r="K81" s="144"/>
      <c r="L81" s="144"/>
      <c r="M81" s="144"/>
      <c r="N81" s="145"/>
      <c r="O81" s="145"/>
      <c r="P81" s="145"/>
      <c r="Q81" s="145"/>
      <c r="R81" s="145"/>
      <c r="S81" s="145"/>
      <c r="T81" s="146"/>
      <c r="U81" s="145"/>
      <c r="V81" s="147"/>
      <c r="W81" s="147"/>
      <c r="X81" s="147"/>
      <c r="Y81" s="147"/>
      <c r="Z81" s="147"/>
      <c r="AA81" s="147"/>
      <c r="AB81" s="147"/>
      <c r="AC81" s="147"/>
      <c r="AD81" s="147"/>
      <c r="AE81" s="147" t="s">
        <v>105</v>
      </c>
      <c r="AF81" s="147">
        <v>0</v>
      </c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5">
      <c r="A82" s="140"/>
      <c r="B82" s="140"/>
      <c r="C82" s="148" t="s">
        <v>736</v>
      </c>
      <c r="D82" s="149"/>
      <c r="E82" s="150">
        <v>88.3</v>
      </c>
      <c r="F82" s="144"/>
      <c r="G82" s="144"/>
      <c r="H82" s="144"/>
      <c r="I82" s="144"/>
      <c r="J82" s="144"/>
      <c r="K82" s="144"/>
      <c r="L82" s="144"/>
      <c r="M82" s="144"/>
      <c r="N82" s="145"/>
      <c r="O82" s="145"/>
      <c r="P82" s="145"/>
      <c r="Q82" s="145"/>
      <c r="R82" s="145"/>
      <c r="S82" s="145"/>
      <c r="T82" s="146"/>
      <c r="U82" s="145"/>
      <c r="V82" s="147"/>
      <c r="W82" s="147"/>
      <c r="X82" s="147"/>
      <c r="Y82" s="147"/>
      <c r="Z82" s="147"/>
      <c r="AA82" s="147"/>
      <c r="AB82" s="147"/>
      <c r="AC82" s="147"/>
      <c r="AD82" s="147"/>
      <c r="AE82" s="147" t="s">
        <v>105</v>
      </c>
      <c r="AF82" s="147">
        <v>0</v>
      </c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5">
      <c r="A83" s="140"/>
      <c r="B83" s="140"/>
      <c r="C83" s="148" t="s">
        <v>737</v>
      </c>
      <c r="D83" s="149"/>
      <c r="E83" s="150">
        <v>29.8</v>
      </c>
      <c r="F83" s="144"/>
      <c r="G83" s="144"/>
      <c r="H83" s="144"/>
      <c r="I83" s="144"/>
      <c r="J83" s="144"/>
      <c r="K83" s="144"/>
      <c r="L83" s="144"/>
      <c r="M83" s="144"/>
      <c r="N83" s="145"/>
      <c r="O83" s="145"/>
      <c r="P83" s="145"/>
      <c r="Q83" s="145"/>
      <c r="R83" s="145"/>
      <c r="S83" s="145"/>
      <c r="T83" s="146"/>
      <c r="U83" s="145"/>
      <c r="V83" s="147"/>
      <c r="W83" s="147"/>
      <c r="X83" s="147"/>
      <c r="Y83" s="147"/>
      <c r="Z83" s="147"/>
      <c r="AA83" s="147"/>
      <c r="AB83" s="147"/>
      <c r="AC83" s="147"/>
      <c r="AD83" s="147"/>
      <c r="AE83" s="147" t="s">
        <v>105</v>
      </c>
      <c r="AF83" s="147">
        <v>0</v>
      </c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5">
      <c r="A84" s="140">
        <v>21</v>
      </c>
      <c r="B84" s="140" t="s">
        <v>193</v>
      </c>
      <c r="C84" s="141" t="s">
        <v>194</v>
      </c>
      <c r="D84" s="142" t="s">
        <v>102</v>
      </c>
      <c r="E84" s="143">
        <v>7.1</v>
      </c>
      <c r="F84" s="144"/>
      <c r="G84" s="144">
        <f>E84*F84</f>
        <v>0</v>
      </c>
      <c r="H84" s="144">
        <v>0</v>
      </c>
      <c r="I84" s="144">
        <f>ROUND(E84*H84,2)</f>
        <v>0</v>
      </c>
      <c r="J84" s="144">
        <v>16.600000000000001</v>
      </c>
      <c r="K84" s="144">
        <f>ROUND(E84*J84,2)</f>
        <v>117.86</v>
      </c>
      <c r="L84" s="144">
        <v>21</v>
      </c>
      <c r="M84" s="144">
        <f>G84*(1+L84/100)</f>
        <v>0</v>
      </c>
      <c r="N84" s="145">
        <v>0</v>
      </c>
      <c r="O84" s="145">
        <f>ROUND(E84*N84,5)</f>
        <v>0</v>
      </c>
      <c r="P84" s="145">
        <v>0</v>
      </c>
      <c r="Q84" s="145">
        <f>ROUND(E84*P84,5)</f>
        <v>0</v>
      </c>
      <c r="R84" s="145"/>
      <c r="S84" s="145"/>
      <c r="T84" s="146">
        <v>5.5E-2</v>
      </c>
      <c r="U84" s="145">
        <f>ROUND(E84*T84,2)</f>
        <v>0.39</v>
      </c>
      <c r="V84" s="147"/>
      <c r="W84" s="147"/>
      <c r="X84" s="147"/>
      <c r="Y84" s="147"/>
      <c r="Z84" s="147"/>
      <c r="AA84" s="147"/>
      <c r="AB84" s="147"/>
      <c r="AC84" s="147"/>
      <c r="AD84" s="147"/>
      <c r="AE84" s="147" t="s">
        <v>103</v>
      </c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5">
      <c r="A85" s="140"/>
      <c r="B85" s="140"/>
      <c r="C85" s="148" t="s">
        <v>738</v>
      </c>
      <c r="D85" s="149"/>
      <c r="E85" s="150">
        <v>7.1</v>
      </c>
      <c r="F85" s="144"/>
      <c r="G85" s="144"/>
      <c r="H85" s="144"/>
      <c r="I85" s="144"/>
      <c r="J85" s="144"/>
      <c r="K85" s="144"/>
      <c r="L85" s="144"/>
      <c r="M85" s="144"/>
      <c r="N85" s="145"/>
      <c r="O85" s="145"/>
      <c r="P85" s="145"/>
      <c r="Q85" s="145"/>
      <c r="R85" s="145"/>
      <c r="S85" s="145"/>
      <c r="T85" s="146"/>
      <c r="U85" s="145"/>
      <c r="V85" s="147"/>
      <c r="W85" s="147"/>
      <c r="X85" s="147"/>
      <c r="Y85" s="147"/>
      <c r="Z85" s="147"/>
      <c r="AA85" s="147"/>
      <c r="AB85" s="147"/>
      <c r="AC85" s="147"/>
      <c r="AD85" s="147"/>
      <c r="AE85" s="147" t="s">
        <v>105</v>
      </c>
      <c r="AF85" s="147">
        <v>0</v>
      </c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5">
      <c r="A86" s="140">
        <v>22</v>
      </c>
      <c r="B86" s="140" t="s">
        <v>196</v>
      </c>
      <c r="C86" s="141" t="s">
        <v>197</v>
      </c>
      <c r="D86" s="142" t="s">
        <v>102</v>
      </c>
      <c r="E86" s="143">
        <v>3.55</v>
      </c>
      <c r="F86" s="144"/>
      <c r="G86" s="144">
        <f>E86*F86</f>
        <v>0</v>
      </c>
      <c r="H86" s="144">
        <v>0</v>
      </c>
      <c r="I86" s="144">
        <f>ROUND(E86*H86,2)</f>
        <v>0</v>
      </c>
      <c r="J86" s="144">
        <v>65.599999999999994</v>
      </c>
      <c r="K86" s="144">
        <f>ROUND(E86*J86,2)</f>
        <v>232.88</v>
      </c>
      <c r="L86" s="144">
        <v>21</v>
      </c>
      <c r="M86" s="144">
        <f>G86*(1+L86/100)</f>
        <v>0</v>
      </c>
      <c r="N86" s="145">
        <v>0</v>
      </c>
      <c r="O86" s="145">
        <f>ROUND(E86*N86,5)</f>
        <v>0</v>
      </c>
      <c r="P86" s="145">
        <v>0</v>
      </c>
      <c r="Q86" s="145">
        <f>ROUND(E86*P86,5)</f>
        <v>0</v>
      </c>
      <c r="R86" s="145"/>
      <c r="S86" s="145"/>
      <c r="T86" s="146">
        <v>0.17699999999999999</v>
      </c>
      <c r="U86" s="145">
        <f>ROUND(E86*T86,2)</f>
        <v>0.63</v>
      </c>
      <c r="V86" s="147"/>
      <c r="W86" s="147"/>
      <c r="X86" s="147"/>
      <c r="Y86" s="147"/>
      <c r="Z86" s="147"/>
      <c r="AA86" s="147"/>
      <c r="AB86" s="147"/>
      <c r="AC86" s="147"/>
      <c r="AD86" s="147"/>
      <c r="AE86" s="147" t="s">
        <v>103</v>
      </c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5">
      <c r="A87" s="140"/>
      <c r="B87" s="140"/>
      <c r="C87" s="148" t="s">
        <v>739</v>
      </c>
      <c r="D87" s="149"/>
      <c r="E87" s="150">
        <v>3.55</v>
      </c>
      <c r="F87" s="144"/>
      <c r="G87" s="144"/>
      <c r="H87" s="144"/>
      <c r="I87" s="144"/>
      <c r="J87" s="144"/>
      <c r="K87" s="144"/>
      <c r="L87" s="144"/>
      <c r="M87" s="144"/>
      <c r="N87" s="145"/>
      <c r="O87" s="145"/>
      <c r="P87" s="145"/>
      <c r="Q87" s="145"/>
      <c r="R87" s="145"/>
      <c r="S87" s="145"/>
      <c r="T87" s="146"/>
      <c r="U87" s="145"/>
      <c r="V87" s="147"/>
      <c r="W87" s="147"/>
      <c r="X87" s="147"/>
      <c r="Y87" s="147"/>
      <c r="Z87" s="147"/>
      <c r="AA87" s="147"/>
      <c r="AB87" s="147"/>
      <c r="AC87" s="147"/>
      <c r="AD87" s="147"/>
      <c r="AE87" s="147" t="s">
        <v>105</v>
      </c>
      <c r="AF87" s="147">
        <v>0</v>
      </c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5">
      <c r="A88" s="140">
        <v>23</v>
      </c>
      <c r="B88" s="140" t="s">
        <v>199</v>
      </c>
      <c r="C88" s="141" t="s">
        <v>200</v>
      </c>
      <c r="D88" s="142" t="s">
        <v>102</v>
      </c>
      <c r="E88" s="143">
        <v>3.55</v>
      </c>
      <c r="F88" s="144"/>
      <c r="G88" s="144">
        <f>E88*F88</f>
        <v>0</v>
      </c>
      <c r="H88" s="144">
        <v>0.56999999999999995</v>
      </c>
      <c r="I88" s="144">
        <f>ROUND(E88*H88,2)</f>
        <v>2.02</v>
      </c>
      <c r="J88" s="144">
        <v>7.33</v>
      </c>
      <c r="K88" s="144">
        <f>ROUND(E88*J88,2)</f>
        <v>26.02</v>
      </c>
      <c r="L88" s="144">
        <v>21</v>
      </c>
      <c r="M88" s="144">
        <f>G88*(1+L88/100)</f>
        <v>0</v>
      </c>
      <c r="N88" s="145">
        <v>0</v>
      </c>
      <c r="O88" s="145">
        <f>ROUND(E88*N88,5)</f>
        <v>0</v>
      </c>
      <c r="P88" s="145">
        <v>0</v>
      </c>
      <c r="Q88" s="145">
        <f>ROUND(E88*P88,5)</f>
        <v>0</v>
      </c>
      <c r="R88" s="145"/>
      <c r="S88" s="145"/>
      <c r="T88" s="146">
        <v>2.1000000000000001E-2</v>
      </c>
      <c r="U88" s="145">
        <f>ROUND(E88*T88,2)</f>
        <v>7.0000000000000007E-2</v>
      </c>
      <c r="V88" s="147"/>
      <c r="W88" s="147"/>
      <c r="X88" s="147"/>
      <c r="Y88" s="147"/>
      <c r="Z88" s="147"/>
      <c r="AA88" s="147"/>
      <c r="AB88" s="147"/>
      <c r="AC88" s="147"/>
      <c r="AD88" s="147"/>
      <c r="AE88" s="147" t="s">
        <v>103</v>
      </c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5">
      <c r="A89" s="140"/>
      <c r="B89" s="140"/>
      <c r="C89" s="148" t="s">
        <v>739</v>
      </c>
      <c r="D89" s="149"/>
      <c r="E89" s="150">
        <v>3.55</v>
      </c>
      <c r="F89" s="144"/>
      <c r="G89" s="144"/>
      <c r="H89" s="144"/>
      <c r="I89" s="144"/>
      <c r="J89" s="144"/>
      <c r="K89" s="144"/>
      <c r="L89" s="144"/>
      <c r="M89" s="144"/>
      <c r="N89" s="145"/>
      <c r="O89" s="145"/>
      <c r="P89" s="145"/>
      <c r="Q89" s="145"/>
      <c r="R89" s="145"/>
      <c r="S89" s="145"/>
      <c r="T89" s="146"/>
      <c r="U89" s="145"/>
      <c r="V89" s="147"/>
      <c r="W89" s="147"/>
      <c r="X89" s="147"/>
      <c r="Y89" s="147"/>
      <c r="Z89" s="147"/>
      <c r="AA89" s="147"/>
      <c r="AB89" s="147"/>
      <c r="AC89" s="147"/>
      <c r="AD89" s="147"/>
      <c r="AE89" s="147" t="s">
        <v>105</v>
      </c>
      <c r="AF89" s="147">
        <v>0</v>
      </c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5">
      <c r="A90" s="140">
        <v>24</v>
      </c>
      <c r="B90" s="140" t="s">
        <v>201</v>
      </c>
      <c r="C90" s="141" t="s">
        <v>202</v>
      </c>
      <c r="D90" s="142" t="s">
        <v>203</v>
      </c>
      <c r="E90" s="143">
        <v>0.12425</v>
      </c>
      <c r="F90" s="144"/>
      <c r="G90" s="144">
        <f>E90*F90</f>
        <v>0</v>
      </c>
      <c r="H90" s="144">
        <v>105</v>
      </c>
      <c r="I90" s="144">
        <f>ROUND(E90*H90,2)</f>
        <v>13.05</v>
      </c>
      <c r="J90" s="144">
        <v>0</v>
      </c>
      <c r="K90" s="144">
        <f>ROUND(E90*J90,2)</f>
        <v>0</v>
      </c>
      <c r="L90" s="144">
        <v>21</v>
      </c>
      <c r="M90" s="144">
        <f>G90*(1+L90/100)</f>
        <v>0</v>
      </c>
      <c r="N90" s="145">
        <v>1E-3</v>
      </c>
      <c r="O90" s="145">
        <f>ROUND(E90*N90,5)</f>
        <v>1.2E-4</v>
      </c>
      <c r="P90" s="145">
        <v>0</v>
      </c>
      <c r="Q90" s="145">
        <f>ROUND(E90*P90,5)</f>
        <v>0</v>
      </c>
      <c r="R90" s="145"/>
      <c r="S90" s="145"/>
      <c r="T90" s="146">
        <v>0</v>
      </c>
      <c r="U90" s="145">
        <f>ROUND(E90*T90,2)</f>
        <v>0</v>
      </c>
      <c r="V90" s="147"/>
      <c r="W90" s="147"/>
      <c r="X90" s="147"/>
      <c r="Y90" s="147"/>
      <c r="Z90" s="147"/>
      <c r="AA90" s="147"/>
      <c r="AB90" s="147"/>
      <c r="AC90" s="147"/>
      <c r="AD90" s="147"/>
      <c r="AE90" s="147" t="s">
        <v>171</v>
      </c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5">
      <c r="A91" s="140"/>
      <c r="B91" s="140"/>
      <c r="C91" s="148" t="s">
        <v>740</v>
      </c>
      <c r="D91" s="149"/>
      <c r="E91" s="150">
        <v>0.12425</v>
      </c>
      <c r="F91" s="144"/>
      <c r="G91" s="144"/>
      <c r="H91" s="144"/>
      <c r="I91" s="144"/>
      <c r="J91" s="144"/>
      <c r="K91" s="144"/>
      <c r="L91" s="144"/>
      <c r="M91" s="144"/>
      <c r="N91" s="145"/>
      <c r="O91" s="145"/>
      <c r="P91" s="145"/>
      <c r="Q91" s="145"/>
      <c r="R91" s="145"/>
      <c r="S91" s="145"/>
      <c r="T91" s="146"/>
      <c r="U91" s="145"/>
      <c r="V91" s="147"/>
      <c r="W91" s="147"/>
      <c r="X91" s="147"/>
      <c r="Y91" s="147"/>
      <c r="Z91" s="147"/>
      <c r="AA91" s="147"/>
      <c r="AB91" s="147"/>
      <c r="AC91" s="147"/>
      <c r="AD91" s="147"/>
      <c r="AE91" s="147" t="s">
        <v>105</v>
      </c>
      <c r="AF91" s="147">
        <v>0</v>
      </c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5">
      <c r="A92" s="140">
        <v>25</v>
      </c>
      <c r="B92" s="140" t="s">
        <v>205</v>
      </c>
      <c r="C92" s="141" t="s">
        <v>206</v>
      </c>
      <c r="D92" s="142" t="s">
        <v>102</v>
      </c>
      <c r="E92" s="143">
        <v>3.55</v>
      </c>
      <c r="F92" s="144"/>
      <c r="G92" s="144">
        <f>E92*F92</f>
        <v>0</v>
      </c>
      <c r="H92" s="144">
        <v>0</v>
      </c>
      <c r="I92" s="144">
        <f>ROUND(E92*H92,2)</f>
        <v>0</v>
      </c>
      <c r="J92" s="144">
        <v>4.25</v>
      </c>
      <c r="K92" s="144">
        <f>ROUND(E92*J92,2)</f>
        <v>15.09</v>
      </c>
      <c r="L92" s="144">
        <v>21</v>
      </c>
      <c r="M92" s="144">
        <f>G92*(1+L92/100)</f>
        <v>0</v>
      </c>
      <c r="N92" s="145">
        <v>0</v>
      </c>
      <c r="O92" s="145">
        <f>ROUND(E92*N92,5)</f>
        <v>0</v>
      </c>
      <c r="P92" s="145">
        <v>0</v>
      </c>
      <c r="Q92" s="145">
        <f>ROUND(E92*P92,5)</f>
        <v>0</v>
      </c>
      <c r="R92" s="145"/>
      <c r="S92" s="145"/>
      <c r="T92" s="146">
        <v>1.0999999999999999E-2</v>
      </c>
      <c r="U92" s="145">
        <f>ROUND(E92*T92,2)</f>
        <v>0.04</v>
      </c>
      <c r="V92" s="147"/>
      <c r="W92" s="147"/>
      <c r="X92" s="147"/>
      <c r="Y92" s="147"/>
      <c r="Z92" s="147"/>
      <c r="AA92" s="147"/>
      <c r="AB92" s="147"/>
      <c r="AC92" s="147"/>
      <c r="AD92" s="147"/>
      <c r="AE92" s="147" t="s">
        <v>103</v>
      </c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5">
      <c r="A93" s="140"/>
      <c r="B93" s="140"/>
      <c r="C93" s="148" t="s">
        <v>739</v>
      </c>
      <c r="D93" s="149"/>
      <c r="E93" s="150">
        <v>3.55</v>
      </c>
      <c r="F93" s="144"/>
      <c r="G93" s="144"/>
      <c r="H93" s="144"/>
      <c r="I93" s="144"/>
      <c r="J93" s="144"/>
      <c r="K93" s="144"/>
      <c r="L93" s="144"/>
      <c r="M93" s="144"/>
      <c r="N93" s="145"/>
      <c r="O93" s="145"/>
      <c r="P93" s="145"/>
      <c r="Q93" s="145"/>
      <c r="R93" s="145"/>
      <c r="S93" s="145"/>
      <c r="T93" s="146"/>
      <c r="U93" s="145"/>
      <c r="V93" s="147"/>
      <c r="W93" s="147"/>
      <c r="X93" s="147"/>
      <c r="Y93" s="147"/>
      <c r="Z93" s="147"/>
      <c r="AA93" s="147"/>
      <c r="AB93" s="147"/>
      <c r="AC93" s="147"/>
      <c r="AD93" s="147"/>
      <c r="AE93" s="147" t="s">
        <v>105</v>
      </c>
      <c r="AF93" s="147">
        <v>0</v>
      </c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ht="20" outlineLevel="1" x14ac:dyDescent="0.25">
      <c r="A94" s="140">
        <v>26</v>
      </c>
      <c r="B94" s="140" t="s">
        <v>207</v>
      </c>
      <c r="C94" s="141" t="s">
        <v>208</v>
      </c>
      <c r="D94" s="142" t="s">
        <v>130</v>
      </c>
      <c r="E94" s="143">
        <v>3.72</v>
      </c>
      <c r="F94" s="144"/>
      <c r="G94" s="144">
        <f>E94*F94</f>
        <v>0</v>
      </c>
      <c r="H94" s="144">
        <v>549.54</v>
      </c>
      <c r="I94" s="144">
        <f>ROUND(E94*H94,2)</f>
        <v>2044.29</v>
      </c>
      <c r="J94" s="144">
        <v>588.46</v>
      </c>
      <c r="K94" s="144">
        <f>ROUND(E94*J94,2)</f>
        <v>2189.0700000000002</v>
      </c>
      <c r="L94" s="144">
        <v>21</v>
      </c>
      <c r="M94" s="144">
        <f>G94*(1+L94/100)</f>
        <v>0</v>
      </c>
      <c r="N94" s="145">
        <v>1.7</v>
      </c>
      <c r="O94" s="145">
        <f>ROUND(E94*N94,5)</f>
        <v>6.3239999999999998</v>
      </c>
      <c r="P94" s="145">
        <v>0</v>
      </c>
      <c r="Q94" s="145">
        <f>ROUND(E94*P94,5)</f>
        <v>0</v>
      </c>
      <c r="R94" s="145"/>
      <c r="S94" s="145"/>
      <c r="T94" s="146">
        <v>1.587</v>
      </c>
      <c r="U94" s="145">
        <f>ROUND(E94*T94,2)</f>
        <v>5.9</v>
      </c>
      <c r="V94" s="147"/>
      <c r="W94" s="147"/>
      <c r="X94" s="147"/>
      <c r="Y94" s="147"/>
      <c r="Z94" s="147"/>
      <c r="AA94" s="147"/>
      <c r="AB94" s="147"/>
      <c r="AC94" s="147"/>
      <c r="AD94" s="147"/>
      <c r="AE94" s="147" t="s">
        <v>103</v>
      </c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5">
      <c r="A95" s="140"/>
      <c r="B95" s="140"/>
      <c r="C95" s="148" t="s">
        <v>741</v>
      </c>
      <c r="D95" s="149"/>
      <c r="E95" s="150">
        <v>3.72</v>
      </c>
      <c r="F95" s="144"/>
      <c r="G95" s="144"/>
      <c r="H95" s="144"/>
      <c r="I95" s="144"/>
      <c r="J95" s="144"/>
      <c r="K95" s="144"/>
      <c r="L95" s="144"/>
      <c r="M95" s="144"/>
      <c r="N95" s="145"/>
      <c r="O95" s="145"/>
      <c r="P95" s="145"/>
      <c r="Q95" s="145"/>
      <c r="R95" s="145"/>
      <c r="S95" s="145"/>
      <c r="T95" s="146"/>
      <c r="U95" s="145"/>
      <c r="V95" s="147"/>
      <c r="W95" s="147"/>
      <c r="X95" s="147"/>
      <c r="Y95" s="147"/>
      <c r="Z95" s="147"/>
      <c r="AA95" s="147"/>
      <c r="AB95" s="147"/>
      <c r="AC95" s="147"/>
      <c r="AD95" s="147"/>
      <c r="AE95" s="147" t="s">
        <v>105</v>
      </c>
      <c r="AF95" s="147">
        <v>0</v>
      </c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x14ac:dyDescent="0.25">
      <c r="A96" s="151" t="s">
        <v>98</v>
      </c>
      <c r="B96" s="151" t="s">
        <v>50</v>
      </c>
      <c r="C96" s="152" t="s">
        <v>51</v>
      </c>
      <c r="D96" s="153"/>
      <c r="E96" s="154"/>
      <c r="F96" s="155"/>
      <c r="G96" s="155">
        <f>SUMIF(AE97:AE118,"&lt;&gt;NOR",G97:G118)</f>
        <v>0</v>
      </c>
      <c r="H96" s="155"/>
      <c r="I96" s="155">
        <f>SUM(I97:I118)</f>
        <v>97041.11</v>
      </c>
      <c r="J96" s="155"/>
      <c r="K96" s="155">
        <f>SUM(K97:K118)</f>
        <v>44150.930000000008</v>
      </c>
      <c r="L96" s="155"/>
      <c r="M96" s="155">
        <f>SUM(M97:M118)</f>
        <v>0</v>
      </c>
      <c r="N96" s="156"/>
      <c r="O96" s="156">
        <f>SUM(O97:O118)</f>
        <v>23.479889999999997</v>
      </c>
      <c r="P96" s="156"/>
      <c r="Q96" s="156">
        <f>SUM(Q97:Q118)</f>
        <v>0</v>
      </c>
      <c r="R96" s="156"/>
      <c r="S96" s="156"/>
      <c r="T96" s="157"/>
      <c r="U96" s="156">
        <f>SUM(U97:U118)</f>
        <v>17.53</v>
      </c>
      <c r="AE96" t="s">
        <v>99</v>
      </c>
    </row>
    <row r="97" spans="1:60" outlineLevel="1" x14ac:dyDescent="0.25">
      <c r="A97" s="140">
        <v>27</v>
      </c>
      <c r="B97" s="140" t="s">
        <v>210</v>
      </c>
      <c r="C97" s="141" t="s">
        <v>211</v>
      </c>
      <c r="D97" s="142" t="s">
        <v>216</v>
      </c>
      <c r="E97" s="143">
        <v>1</v>
      </c>
      <c r="F97" s="144"/>
      <c r="G97" s="144">
        <f>E97*F97</f>
        <v>0</v>
      </c>
      <c r="H97" s="144">
        <v>0</v>
      </c>
      <c r="I97" s="144">
        <f>ROUND(E97*H97,2)</f>
        <v>0</v>
      </c>
      <c r="J97" s="144">
        <v>17800</v>
      </c>
      <c r="K97" s="144">
        <f>ROUND(E97*J97,2)</f>
        <v>17800</v>
      </c>
      <c r="L97" s="144">
        <v>21</v>
      </c>
      <c r="M97" s="144">
        <f>G97*(1+L97/100)</f>
        <v>0</v>
      </c>
      <c r="N97" s="145">
        <v>0</v>
      </c>
      <c r="O97" s="145">
        <f>ROUND(E97*N97,5)</f>
        <v>0</v>
      </c>
      <c r="P97" s="145">
        <v>0</v>
      </c>
      <c r="Q97" s="145">
        <f>ROUND(E97*P97,5)</f>
        <v>0</v>
      </c>
      <c r="R97" s="145"/>
      <c r="S97" s="145"/>
      <c r="T97" s="146">
        <v>0.27</v>
      </c>
      <c r="U97" s="145">
        <f>ROUND(E97*T97,2)</f>
        <v>0.27</v>
      </c>
      <c r="V97" s="147"/>
      <c r="W97" s="147"/>
      <c r="X97" s="147"/>
      <c r="Y97" s="147"/>
      <c r="Z97" s="147"/>
      <c r="AA97" s="147"/>
      <c r="AB97" s="147"/>
      <c r="AC97" s="147"/>
      <c r="AD97" s="147"/>
      <c r="AE97" s="147" t="s">
        <v>103</v>
      </c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5">
      <c r="A98" s="140"/>
      <c r="B98" s="140"/>
      <c r="C98" s="148" t="s">
        <v>742</v>
      </c>
      <c r="D98" s="149"/>
      <c r="E98" s="150">
        <v>1</v>
      </c>
      <c r="F98" s="144"/>
      <c r="G98" s="144"/>
      <c r="H98" s="144"/>
      <c r="I98" s="144"/>
      <c r="J98" s="144"/>
      <c r="K98" s="144"/>
      <c r="L98" s="144"/>
      <c r="M98" s="144"/>
      <c r="N98" s="145"/>
      <c r="O98" s="145"/>
      <c r="P98" s="145"/>
      <c r="Q98" s="145"/>
      <c r="R98" s="145"/>
      <c r="S98" s="145"/>
      <c r="T98" s="146"/>
      <c r="U98" s="145"/>
      <c r="V98" s="147"/>
      <c r="W98" s="147"/>
      <c r="X98" s="147"/>
      <c r="Y98" s="147"/>
      <c r="Z98" s="147"/>
      <c r="AA98" s="147"/>
      <c r="AB98" s="147"/>
      <c r="AC98" s="147"/>
      <c r="AD98" s="147"/>
      <c r="AE98" s="147" t="s">
        <v>105</v>
      </c>
      <c r="AF98" s="147">
        <v>0</v>
      </c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5">
      <c r="A99" s="140">
        <v>28</v>
      </c>
      <c r="B99" s="140" t="s">
        <v>743</v>
      </c>
      <c r="C99" s="141" t="s">
        <v>744</v>
      </c>
      <c r="D99" s="142" t="s">
        <v>216</v>
      </c>
      <c r="E99" s="143">
        <v>26</v>
      </c>
      <c r="F99" s="144"/>
      <c r="G99" s="144">
        <f>E99*F99</f>
        <v>0</v>
      </c>
      <c r="H99" s="144">
        <v>3242</v>
      </c>
      <c r="I99" s="144">
        <f>ROUND(E99*H99,2)</f>
        <v>84292</v>
      </c>
      <c r="J99" s="144">
        <v>0</v>
      </c>
      <c r="K99" s="144">
        <f>ROUND(E99*J99,2)</f>
        <v>0</v>
      </c>
      <c r="L99" s="144">
        <v>21</v>
      </c>
      <c r="M99" s="144">
        <f>G99*(1+L99/100)</f>
        <v>0</v>
      </c>
      <c r="N99" s="145">
        <v>1.4999999999999999E-2</v>
      </c>
      <c r="O99" s="145">
        <f>ROUND(E99*N99,5)</f>
        <v>0.39</v>
      </c>
      <c r="P99" s="145">
        <v>0</v>
      </c>
      <c r="Q99" s="145">
        <f>ROUND(E99*P99,5)</f>
        <v>0</v>
      </c>
      <c r="R99" s="145"/>
      <c r="S99" s="145"/>
      <c r="T99" s="146">
        <v>0</v>
      </c>
      <c r="U99" s="145">
        <f>ROUND(E99*T99,2)</f>
        <v>0</v>
      </c>
      <c r="V99" s="147"/>
      <c r="W99" s="147"/>
      <c r="X99" s="147"/>
      <c r="Y99" s="147"/>
      <c r="Z99" s="147"/>
      <c r="AA99" s="147"/>
      <c r="AB99" s="147"/>
      <c r="AC99" s="147"/>
      <c r="AD99" s="147"/>
      <c r="AE99" s="147" t="s">
        <v>171</v>
      </c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5">
      <c r="A100" s="140"/>
      <c r="B100" s="140"/>
      <c r="C100" s="148" t="s">
        <v>745</v>
      </c>
      <c r="D100" s="149"/>
      <c r="E100" s="150">
        <v>26</v>
      </c>
      <c r="F100" s="144"/>
      <c r="G100" s="144"/>
      <c r="H100" s="144"/>
      <c r="I100" s="144"/>
      <c r="J100" s="144"/>
      <c r="K100" s="144"/>
      <c r="L100" s="144"/>
      <c r="M100" s="144"/>
      <c r="N100" s="145"/>
      <c r="O100" s="145"/>
      <c r="P100" s="145"/>
      <c r="Q100" s="145"/>
      <c r="R100" s="145"/>
      <c r="S100" s="145"/>
      <c r="T100" s="146"/>
      <c r="U100" s="145"/>
      <c r="V100" s="147"/>
      <c r="W100" s="147"/>
      <c r="X100" s="147"/>
      <c r="Y100" s="147"/>
      <c r="Z100" s="147"/>
      <c r="AA100" s="147"/>
      <c r="AB100" s="147"/>
      <c r="AC100" s="147"/>
      <c r="AD100" s="147"/>
      <c r="AE100" s="147" t="s">
        <v>105</v>
      </c>
      <c r="AF100" s="147">
        <v>0</v>
      </c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5">
      <c r="A101" s="140">
        <v>29</v>
      </c>
      <c r="B101" s="140" t="s">
        <v>220</v>
      </c>
      <c r="C101" s="141" t="s">
        <v>221</v>
      </c>
      <c r="D101" s="142" t="s">
        <v>102</v>
      </c>
      <c r="E101" s="143">
        <v>50.4</v>
      </c>
      <c r="F101" s="144"/>
      <c r="G101" s="144">
        <f>E101*F101</f>
        <v>0</v>
      </c>
      <c r="H101" s="144">
        <v>0.52</v>
      </c>
      <c r="I101" s="144">
        <f>ROUND(E101*H101,2)</f>
        <v>26.21</v>
      </c>
      <c r="J101" s="144">
        <v>24.78</v>
      </c>
      <c r="K101" s="144">
        <f>ROUND(E101*J101,2)</f>
        <v>1248.9100000000001</v>
      </c>
      <c r="L101" s="144">
        <v>21</v>
      </c>
      <c r="M101" s="144">
        <f>G101*(1+L101/100)</f>
        <v>0</v>
      </c>
      <c r="N101" s="145">
        <v>4.0000000000000003E-5</v>
      </c>
      <c r="O101" s="145">
        <f>ROUND(E101*N101,5)</f>
        <v>2.0200000000000001E-3</v>
      </c>
      <c r="P101" s="145">
        <v>0</v>
      </c>
      <c r="Q101" s="145">
        <f>ROUND(E101*P101,5)</f>
        <v>0</v>
      </c>
      <c r="R101" s="145"/>
      <c r="S101" s="145"/>
      <c r="T101" s="146">
        <v>0.06</v>
      </c>
      <c r="U101" s="145">
        <f>ROUND(E101*T101,2)</f>
        <v>3.02</v>
      </c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 t="s">
        <v>103</v>
      </c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5">
      <c r="A102" s="140"/>
      <c r="B102" s="140"/>
      <c r="C102" s="148" t="s">
        <v>746</v>
      </c>
      <c r="D102" s="149"/>
      <c r="E102" s="150">
        <v>50.4</v>
      </c>
      <c r="F102" s="144"/>
      <c r="G102" s="144"/>
      <c r="H102" s="144"/>
      <c r="I102" s="144"/>
      <c r="J102" s="144"/>
      <c r="K102" s="144"/>
      <c r="L102" s="144"/>
      <c r="M102" s="144"/>
      <c r="N102" s="145"/>
      <c r="O102" s="145"/>
      <c r="P102" s="145"/>
      <c r="Q102" s="145"/>
      <c r="R102" s="145"/>
      <c r="S102" s="145"/>
      <c r="T102" s="146"/>
      <c r="U102" s="145"/>
      <c r="V102" s="147"/>
      <c r="W102" s="147"/>
      <c r="X102" s="147"/>
      <c r="Y102" s="147"/>
      <c r="Z102" s="147"/>
      <c r="AA102" s="147"/>
      <c r="AB102" s="147"/>
      <c r="AC102" s="147"/>
      <c r="AD102" s="147"/>
      <c r="AE102" s="147" t="s">
        <v>105</v>
      </c>
      <c r="AF102" s="147">
        <v>0</v>
      </c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5">
      <c r="A103" s="140">
        <v>30</v>
      </c>
      <c r="B103" s="140" t="s">
        <v>225</v>
      </c>
      <c r="C103" s="141" t="s">
        <v>226</v>
      </c>
      <c r="D103" s="142" t="s">
        <v>102</v>
      </c>
      <c r="E103" s="143">
        <v>55.44</v>
      </c>
      <c r="F103" s="144"/>
      <c r="G103" s="144">
        <f>E103*F103</f>
        <v>0</v>
      </c>
      <c r="H103" s="144">
        <v>15.9</v>
      </c>
      <c r="I103" s="144">
        <f>ROUND(E103*H103,2)</f>
        <v>881.5</v>
      </c>
      <c r="J103" s="144">
        <v>0</v>
      </c>
      <c r="K103" s="144">
        <f>ROUND(E103*J103,2)</f>
        <v>0</v>
      </c>
      <c r="L103" s="144">
        <v>21</v>
      </c>
      <c r="M103" s="144">
        <f>G103*(1+L103/100)</f>
        <v>0</v>
      </c>
      <c r="N103" s="145">
        <v>2.0000000000000001E-4</v>
      </c>
      <c r="O103" s="145">
        <f>ROUND(E103*N103,5)</f>
        <v>1.1089999999999999E-2</v>
      </c>
      <c r="P103" s="145">
        <v>0</v>
      </c>
      <c r="Q103" s="145">
        <f>ROUND(E103*P103,5)</f>
        <v>0</v>
      </c>
      <c r="R103" s="145"/>
      <c r="S103" s="145"/>
      <c r="T103" s="146">
        <v>0</v>
      </c>
      <c r="U103" s="145">
        <f>ROUND(E103*T103,2)</f>
        <v>0</v>
      </c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 t="s">
        <v>171</v>
      </c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5">
      <c r="A104" s="140"/>
      <c r="B104" s="140"/>
      <c r="C104" s="148" t="s">
        <v>747</v>
      </c>
      <c r="D104" s="149"/>
      <c r="E104" s="150">
        <v>55.44</v>
      </c>
      <c r="F104" s="144"/>
      <c r="G104" s="144"/>
      <c r="H104" s="144"/>
      <c r="I104" s="144"/>
      <c r="J104" s="144"/>
      <c r="K104" s="144"/>
      <c r="L104" s="144"/>
      <c r="M104" s="144"/>
      <c r="N104" s="145"/>
      <c r="O104" s="145"/>
      <c r="P104" s="145"/>
      <c r="Q104" s="145"/>
      <c r="R104" s="145"/>
      <c r="S104" s="145"/>
      <c r="T104" s="146"/>
      <c r="U104" s="145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 t="s">
        <v>105</v>
      </c>
      <c r="AF104" s="147">
        <v>0</v>
      </c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ht="20" outlineLevel="1" x14ac:dyDescent="0.25">
      <c r="A105" s="140">
        <v>31</v>
      </c>
      <c r="B105" s="140" t="s">
        <v>228</v>
      </c>
      <c r="C105" s="141" t="s">
        <v>229</v>
      </c>
      <c r="D105" s="142" t="s">
        <v>212</v>
      </c>
      <c r="E105" s="143">
        <v>1</v>
      </c>
      <c r="F105" s="144"/>
      <c r="G105" s="144">
        <f>E105*F105</f>
        <v>0</v>
      </c>
      <c r="H105" s="144">
        <v>0</v>
      </c>
      <c r="I105" s="144">
        <f>ROUND(E105*H105,2)</f>
        <v>0</v>
      </c>
      <c r="J105" s="144">
        <v>19450</v>
      </c>
      <c r="K105" s="144">
        <f>ROUND(E105*J105,2)</f>
        <v>19450</v>
      </c>
      <c r="L105" s="144">
        <v>21</v>
      </c>
      <c r="M105" s="144">
        <f>G105*(1+L105/100)</f>
        <v>0</v>
      </c>
      <c r="N105" s="145">
        <v>3.2000000000000002E-3</v>
      </c>
      <c r="O105" s="145">
        <f>ROUND(E105*N105,5)</f>
        <v>3.2000000000000002E-3</v>
      </c>
      <c r="P105" s="145">
        <v>0</v>
      </c>
      <c r="Q105" s="145">
        <f>ROUND(E105*P105,5)</f>
        <v>0</v>
      </c>
      <c r="R105" s="145"/>
      <c r="S105" s="145"/>
      <c r="T105" s="146">
        <v>0</v>
      </c>
      <c r="U105" s="145">
        <f>ROUND(E105*T105,2)</f>
        <v>0</v>
      </c>
      <c r="V105" s="147"/>
      <c r="W105" s="147"/>
      <c r="X105" s="147"/>
      <c r="Y105" s="147"/>
      <c r="Z105" s="147"/>
      <c r="AA105" s="147"/>
      <c r="AB105" s="147"/>
      <c r="AC105" s="147"/>
      <c r="AD105" s="147"/>
      <c r="AE105" s="147" t="s">
        <v>103</v>
      </c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5">
      <c r="A106" s="140"/>
      <c r="B106" s="140"/>
      <c r="C106" s="148" t="s">
        <v>48</v>
      </c>
      <c r="D106" s="149"/>
      <c r="E106" s="150">
        <v>1</v>
      </c>
      <c r="F106" s="144"/>
      <c r="G106" s="144"/>
      <c r="H106" s="144"/>
      <c r="I106" s="144"/>
      <c r="J106" s="144"/>
      <c r="K106" s="144"/>
      <c r="L106" s="144"/>
      <c r="M106" s="144"/>
      <c r="N106" s="145"/>
      <c r="O106" s="145"/>
      <c r="P106" s="145"/>
      <c r="Q106" s="145"/>
      <c r="R106" s="145"/>
      <c r="S106" s="145"/>
      <c r="T106" s="146"/>
      <c r="U106" s="145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 t="s">
        <v>105</v>
      </c>
      <c r="AF106" s="147">
        <v>0</v>
      </c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5">
      <c r="A107" s="140">
        <v>32</v>
      </c>
      <c r="B107" s="140" t="s">
        <v>585</v>
      </c>
      <c r="C107" s="141" t="s">
        <v>586</v>
      </c>
      <c r="D107" s="142" t="s">
        <v>118</v>
      </c>
      <c r="E107" s="143">
        <v>15</v>
      </c>
      <c r="F107" s="144"/>
      <c r="G107" s="144">
        <f>E107*F107</f>
        <v>0</v>
      </c>
      <c r="H107" s="144">
        <v>0</v>
      </c>
      <c r="I107" s="144">
        <f>ROUND(E107*H107,2)</f>
        <v>0</v>
      </c>
      <c r="J107" s="144">
        <v>14.1</v>
      </c>
      <c r="K107" s="144">
        <f>ROUND(E107*J107,2)</f>
        <v>211.5</v>
      </c>
      <c r="L107" s="144">
        <v>21</v>
      </c>
      <c r="M107" s="144">
        <f>G107*(1+L107/100)</f>
        <v>0</v>
      </c>
      <c r="N107" s="145">
        <v>0</v>
      </c>
      <c r="O107" s="145">
        <f>ROUND(E107*N107,5)</f>
        <v>0</v>
      </c>
      <c r="P107" s="145">
        <v>0</v>
      </c>
      <c r="Q107" s="145">
        <f>ROUND(E107*P107,5)</f>
        <v>0</v>
      </c>
      <c r="R107" s="145"/>
      <c r="S107" s="145"/>
      <c r="T107" s="146">
        <v>3.6999999999999998E-2</v>
      </c>
      <c r="U107" s="145">
        <f>ROUND(E107*T107,2)</f>
        <v>0.56000000000000005</v>
      </c>
      <c r="V107" s="147"/>
      <c r="W107" s="147"/>
      <c r="X107" s="147"/>
      <c r="Y107" s="147"/>
      <c r="Z107" s="147"/>
      <c r="AA107" s="147"/>
      <c r="AB107" s="147"/>
      <c r="AC107" s="147"/>
      <c r="AD107" s="147"/>
      <c r="AE107" s="147" t="s">
        <v>103</v>
      </c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5">
      <c r="A108" s="140"/>
      <c r="B108" s="140"/>
      <c r="C108" s="148" t="s">
        <v>748</v>
      </c>
      <c r="D108" s="149"/>
      <c r="E108" s="150">
        <v>15</v>
      </c>
      <c r="F108" s="144"/>
      <c r="G108" s="144"/>
      <c r="H108" s="144"/>
      <c r="I108" s="144"/>
      <c r="J108" s="144"/>
      <c r="K108" s="144"/>
      <c r="L108" s="144"/>
      <c r="M108" s="144"/>
      <c r="N108" s="145"/>
      <c r="O108" s="145"/>
      <c r="P108" s="145"/>
      <c r="Q108" s="145"/>
      <c r="R108" s="145"/>
      <c r="S108" s="145"/>
      <c r="T108" s="146"/>
      <c r="U108" s="145"/>
      <c r="V108" s="147"/>
      <c r="W108" s="147"/>
      <c r="X108" s="147"/>
      <c r="Y108" s="147"/>
      <c r="Z108" s="147"/>
      <c r="AA108" s="147"/>
      <c r="AB108" s="147"/>
      <c r="AC108" s="147"/>
      <c r="AD108" s="147"/>
      <c r="AE108" s="147" t="s">
        <v>105</v>
      </c>
      <c r="AF108" s="147">
        <v>0</v>
      </c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5">
      <c r="A109" s="140">
        <v>33</v>
      </c>
      <c r="B109" s="140" t="s">
        <v>589</v>
      </c>
      <c r="C109" s="141" t="s">
        <v>590</v>
      </c>
      <c r="D109" s="142" t="s">
        <v>118</v>
      </c>
      <c r="E109" s="143">
        <v>16.5</v>
      </c>
      <c r="F109" s="144"/>
      <c r="G109" s="144">
        <f>E109*F109</f>
        <v>0</v>
      </c>
      <c r="H109" s="144">
        <v>145</v>
      </c>
      <c r="I109" s="144">
        <f>ROUND(E109*H109,2)</f>
        <v>2392.5</v>
      </c>
      <c r="J109" s="144">
        <v>0</v>
      </c>
      <c r="K109" s="144">
        <f>ROUND(E109*J109,2)</f>
        <v>0</v>
      </c>
      <c r="L109" s="144">
        <v>21</v>
      </c>
      <c r="M109" s="144">
        <f>G109*(1+L109/100)</f>
        <v>0</v>
      </c>
      <c r="N109" s="145">
        <v>2.0000000000000001E-4</v>
      </c>
      <c r="O109" s="145">
        <f>ROUND(E109*N109,5)</f>
        <v>3.3E-3</v>
      </c>
      <c r="P109" s="145">
        <v>0</v>
      </c>
      <c r="Q109" s="145">
        <f>ROUND(E109*P109,5)</f>
        <v>0</v>
      </c>
      <c r="R109" s="145"/>
      <c r="S109" s="145"/>
      <c r="T109" s="146">
        <v>0</v>
      </c>
      <c r="U109" s="145">
        <f>ROUND(E109*T109,2)</f>
        <v>0</v>
      </c>
      <c r="V109" s="147"/>
      <c r="W109" s="147"/>
      <c r="X109" s="147"/>
      <c r="Y109" s="147"/>
      <c r="Z109" s="147"/>
      <c r="AA109" s="147"/>
      <c r="AB109" s="147"/>
      <c r="AC109" s="147"/>
      <c r="AD109" s="147"/>
      <c r="AE109" s="147" t="s">
        <v>171</v>
      </c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5">
      <c r="A110" s="140"/>
      <c r="B110" s="140"/>
      <c r="C110" s="148" t="s">
        <v>749</v>
      </c>
      <c r="D110" s="149"/>
      <c r="E110" s="150">
        <v>16.5</v>
      </c>
      <c r="F110" s="144"/>
      <c r="G110" s="144"/>
      <c r="H110" s="144"/>
      <c r="I110" s="144"/>
      <c r="J110" s="144"/>
      <c r="K110" s="144"/>
      <c r="L110" s="144"/>
      <c r="M110" s="144"/>
      <c r="N110" s="145"/>
      <c r="O110" s="145"/>
      <c r="P110" s="145"/>
      <c r="Q110" s="145"/>
      <c r="R110" s="145"/>
      <c r="S110" s="145"/>
      <c r="T110" s="146"/>
      <c r="U110" s="145"/>
      <c r="V110" s="147"/>
      <c r="W110" s="147"/>
      <c r="X110" s="147"/>
      <c r="Y110" s="147"/>
      <c r="Z110" s="147"/>
      <c r="AA110" s="147"/>
      <c r="AB110" s="147"/>
      <c r="AC110" s="147"/>
      <c r="AD110" s="147"/>
      <c r="AE110" s="147" t="s">
        <v>105</v>
      </c>
      <c r="AF110" s="147">
        <v>0</v>
      </c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5">
      <c r="A111" s="140">
        <v>34</v>
      </c>
      <c r="B111" s="140" t="s">
        <v>593</v>
      </c>
      <c r="C111" s="141" t="s">
        <v>594</v>
      </c>
      <c r="D111" s="142" t="s">
        <v>130</v>
      </c>
      <c r="E111" s="143">
        <v>1.2</v>
      </c>
      <c r="F111" s="144"/>
      <c r="G111" s="144">
        <f>E111*F111</f>
        <v>0</v>
      </c>
      <c r="H111" s="144">
        <v>669.27</v>
      </c>
      <c r="I111" s="144">
        <f>ROUND(E111*H111,2)</f>
        <v>803.12</v>
      </c>
      <c r="J111" s="144">
        <v>611.73</v>
      </c>
      <c r="K111" s="144">
        <f>ROUND(E111*J111,2)</f>
        <v>734.08</v>
      </c>
      <c r="L111" s="144">
        <v>21</v>
      </c>
      <c r="M111" s="144">
        <f>G111*(1+L111/100)</f>
        <v>0</v>
      </c>
      <c r="N111" s="145">
        <v>1.9205000000000001</v>
      </c>
      <c r="O111" s="145">
        <f>ROUND(E111*N111,5)</f>
        <v>2.3046000000000002</v>
      </c>
      <c r="P111" s="145">
        <v>0</v>
      </c>
      <c r="Q111" s="145">
        <f>ROUND(E111*P111,5)</f>
        <v>0</v>
      </c>
      <c r="R111" s="145"/>
      <c r="S111" s="145"/>
      <c r="T111" s="146">
        <v>1.5840000000000001</v>
      </c>
      <c r="U111" s="145">
        <f>ROUND(E111*T111,2)</f>
        <v>1.9</v>
      </c>
      <c r="V111" s="147"/>
      <c r="W111" s="147"/>
      <c r="X111" s="147"/>
      <c r="Y111" s="147"/>
      <c r="Z111" s="147"/>
      <c r="AA111" s="147"/>
      <c r="AB111" s="147"/>
      <c r="AC111" s="147"/>
      <c r="AD111" s="147"/>
      <c r="AE111" s="147" t="s">
        <v>103</v>
      </c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5">
      <c r="A112" s="140"/>
      <c r="B112" s="140"/>
      <c r="C112" s="148" t="s">
        <v>750</v>
      </c>
      <c r="D112" s="149"/>
      <c r="E112" s="150">
        <v>1.2</v>
      </c>
      <c r="F112" s="144"/>
      <c r="G112" s="144"/>
      <c r="H112" s="144"/>
      <c r="I112" s="144"/>
      <c r="J112" s="144"/>
      <c r="K112" s="144"/>
      <c r="L112" s="144"/>
      <c r="M112" s="144"/>
      <c r="N112" s="145"/>
      <c r="O112" s="145"/>
      <c r="P112" s="145"/>
      <c r="Q112" s="145"/>
      <c r="R112" s="145"/>
      <c r="S112" s="145"/>
      <c r="T112" s="146"/>
      <c r="U112" s="145"/>
      <c r="V112" s="147"/>
      <c r="W112" s="147"/>
      <c r="X112" s="147"/>
      <c r="Y112" s="147"/>
      <c r="Z112" s="147"/>
      <c r="AA112" s="147"/>
      <c r="AB112" s="147"/>
      <c r="AC112" s="147"/>
      <c r="AD112" s="147"/>
      <c r="AE112" s="147" t="s">
        <v>105</v>
      </c>
      <c r="AF112" s="147">
        <v>0</v>
      </c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5">
      <c r="A113" s="140">
        <v>35</v>
      </c>
      <c r="B113" s="140" t="s">
        <v>597</v>
      </c>
      <c r="C113" s="141" t="s">
        <v>598</v>
      </c>
      <c r="D113" s="142" t="s">
        <v>130</v>
      </c>
      <c r="E113" s="143">
        <v>10.8</v>
      </c>
      <c r="F113" s="144"/>
      <c r="G113" s="144">
        <f>E113*F113</f>
        <v>0</v>
      </c>
      <c r="H113" s="144">
        <v>668.49</v>
      </c>
      <c r="I113" s="144">
        <f>ROUND(E113*H113,2)</f>
        <v>7219.69</v>
      </c>
      <c r="J113" s="144">
        <v>293.51</v>
      </c>
      <c r="K113" s="144">
        <f>ROUND(E113*J113,2)</f>
        <v>3169.91</v>
      </c>
      <c r="L113" s="144">
        <v>21</v>
      </c>
      <c r="M113" s="144">
        <f>G113*(1+L113/100)</f>
        <v>0</v>
      </c>
      <c r="N113" s="145">
        <v>1.9205000000000001</v>
      </c>
      <c r="O113" s="145">
        <f>ROUND(E113*N113,5)</f>
        <v>20.741399999999999</v>
      </c>
      <c r="P113" s="145">
        <v>0</v>
      </c>
      <c r="Q113" s="145">
        <f>ROUND(E113*P113,5)</f>
        <v>0</v>
      </c>
      <c r="R113" s="145"/>
      <c r="S113" s="145"/>
      <c r="T113" s="146">
        <v>0.76</v>
      </c>
      <c r="U113" s="145">
        <f>ROUND(E113*T113,2)</f>
        <v>8.2100000000000009</v>
      </c>
      <c r="V113" s="147"/>
      <c r="W113" s="147"/>
      <c r="X113" s="147"/>
      <c r="Y113" s="147"/>
      <c r="Z113" s="147"/>
      <c r="AA113" s="147"/>
      <c r="AB113" s="147"/>
      <c r="AC113" s="147"/>
      <c r="AD113" s="147"/>
      <c r="AE113" s="147" t="s">
        <v>103</v>
      </c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5">
      <c r="A114" s="140"/>
      <c r="B114" s="140"/>
      <c r="C114" s="148" t="s">
        <v>751</v>
      </c>
      <c r="D114" s="149"/>
      <c r="E114" s="150">
        <v>10.8</v>
      </c>
      <c r="F114" s="144"/>
      <c r="G114" s="144"/>
      <c r="H114" s="144"/>
      <c r="I114" s="144"/>
      <c r="J114" s="144"/>
      <c r="K114" s="144"/>
      <c r="L114" s="144"/>
      <c r="M114" s="144"/>
      <c r="N114" s="145"/>
      <c r="O114" s="145"/>
      <c r="P114" s="145"/>
      <c r="Q114" s="145"/>
      <c r="R114" s="145"/>
      <c r="S114" s="145"/>
      <c r="T114" s="146"/>
      <c r="U114" s="145"/>
      <c r="V114" s="147"/>
      <c r="W114" s="147"/>
      <c r="X114" s="147"/>
      <c r="Y114" s="147"/>
      <c r="Z114" s="147"/>
      <c r="AA114" s="147"/>
      <c r="AB114" s="147"/>
      <c r="AC114" s="147"/>
      <c r="AD114" s="147"/>
      <c r="AE114" s="147" t="s">
        <v>105</v>
      </c>
      <c r="AF114" s="147">
        <v>0</v>
      </c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5">
      <c r="A115" s="140">
        <v>36</v>
      </c>
      <c r="B115" s="140" t="s">
        <v>601</v>
      </c>
      <c r="C115" s="141" t="s">
        <v>602</v>
      </c>
      <c r="D115" s="142" t="s">
        <v>102</v>
      </c>
      <c r="E115" s="143">
        <v>47.6</v>
      </c>
      <c r="F115" s="144"/>
      <c r="G115" s="144">
        <f>E115*F115</f>
        <v>0</v>
      </c>
      <c r="H115" s="144">
        <v>3.12</v>
      </c>
      <c r="I115" s="144">
        <f>ROUND(E115*H115,2)</f>
        <v>148.51</v>
      </c>
      <c r="J115" s="144">
        <v>32.28</v>
      </c>
      <c r="K115" s="144">
        <f>ROUND(E115*J115,2)</f>
        <v>1536.53</v>
      </c>
      <c r="L115" s="144">
        <v>21</v>
      </c>
      <c r="M115" s="144">
        <f>G115*(1+L115/100)</f>
        <v>0</v>
      </c>
      <c r="N115" s="145">
        <v>1.8000000000000001E-4</v>
      </c>
      <c r="O115" s="145">
        <f>ROUND(E115*N115,5)</f>
        <v>8.5699999999999995E-3</v>
      </c>
      <c r="P115" s="145">
        <v>0</v>
      </c>
      <c r="Q115" s="145">
        <f>ROUND(E115*P115,5)</f>
        <v>0</v>
      </c>
      <c r="R115" s="145"/>
      <c r="S115" s="145"/>
      <c r="T115" s="146">
        <v>7.4999999999999997E-2</v>
      </c>
      <c r="U115" s="145">
        <f>ROUND(E115*T115,2)</f>
        <v>3.57</v>
      </c>
      <c r="V115" s="147"/>
      <c r="W115" s="147"/>
      <c r="X115" s="147"/>
      <c r="Y115" s="147"/>
      <c r="Z115" s="147"/>
      <c r="AA115" s="147"/>
      <c r="AB115" s="147"/>
      <c r="AC115" s="147"/>
      <c r="AD115" s="147"/>
      <c r="AE115" s="147" t="s">
        <v>103</v>
      </c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5">
      <c r="A116" s="140"/>
      <c r="B116" s="140"/>
      <c r="C116" s="148" t="s">
        <v>752</v>
      </c>
      <c r="D116" s="149"/>
      <c r="E116" s="150">
        <v>47.6</v>
      </c>
      <c r="F116" s="144"/>
      <c r="G116" s="144"/>
      <c r="H116" s="144"/>
      <c r="I116" s="144"/>
      <c r="J116" s="144"/>
      <c r="K116" s="144"/>
      <c r="L116" s="144"/>
      <c r="M116" s="144"/>
      <c r="N116" s="145"/>
      <c r="O116" s="145"/>
      <c r="P116" s="145"/>
      <c r="Q116" s="145"/>
      <c r="R116" s="145"/>
      <c r="S116" s="145"/>
      <c r="T116" s="146"/>
      <c r="U116" s="145"/>
      <c r="V116" s="147"/>
      <c r="W116" s="147"/>
      <c r="X116" s="147"/>
      <c r="Y116" s="147"/>
      <c r="Z116" s="147"/>
      <c r="AA116" s="147"/>
      <c r="AB116" s="147"/>
      <c r="AC116" s="147"/>
      <c r="AD116" s="147"/>
      <c r="AE116" s="147" t="s">
        <v>105</v>
      </c>
      <c r="AF116" s="147">
        <v>0</v>
      </c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5">
      <c r="A117" s="140">
        <v>37</v>
      </c>
      <c r="B117" s="140" t="s">
        <v>605</v>
      </c>
      <c r="C117" s="141" t="s">
        <v>606</v>
      </c>
      <c r="D117" s="142" t="s">
        <v>102</v>
      </c>
      <c r="E117" s="143">
        <v>52.36</v>
      </c>
      <c r="F117" s="144"/>
      <c r="G117" s="144">
        <f>E117*F117</f>
        <v>0</v>
      </c>
      <c r="H117" s="144">
        <v>24.4</v>
      </c>
      <c r="I117" s="144">
        <f>ROUND(E117*H117,2)</f>
        <v>1277.58</v>
      </c>
      <c r="J117" s="144">
        <v>0</v>
      </c>
      <c r="K117" s="144">
        <f>ROUND(E117*J117,2)</f>
        <v>0</v>
      </c>
      <c r="L117" s="144">
        <v>21</v>
      </c>
      <c r="M117" s="144">
        <f>G117*(1+L117/100)</f>
        <v>0</v>
      </c>
      <c r="N117" s="145">
        <v>2.9999999999999997E-4</v>
      </c>
      <c r="O117" s="145">
        <f>ROUND(E117*N117,5)</f>
        <v>1.5709999999999998E-2</v>
      </c>
      <c r="P117" s="145">
        <v>0</v>
      </c>
      <c r="Q117" s="145">
        <f>ROUND(E117*P117,5)</f>
        <v>0</v>
      </c>
      <c r="R117" s="145"/>
      <c r="S117" s="145"/>
      <c r="T117" s="146">
        <v>0</v>
      </c>
      <c r="U117" s="145">
        <f>ROUND(E117*T117,2)</f>
        <v>0</v>
      </c>
      <c r="V117" s="147"/>
      <c r="W117" s="147"/>
      <c r="X117" s="147"/>
      <c r="Y117" s="147"/>
      <c r="Z117" s="147"/>
      <c r="AA117" s="147"/>
      <c r="AB117" s="147"/>
      <c r="AC117" s="147"/>
      <c r="AD117" s="147"/>
      <c r="AE117" s="147" t="s">
        <v>171</v>
      </c>
      <c r="AF117" s="147"/>
      <c r="AG117" s="147"/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5">
      <c r="A118" s="140"/>
      <c r="B118" s="140"/>
      <c r="C118" s="148" t="s">
        <v>753</v>
      </c>
      <c r="D118" s="149"/>
      <c r="E118" s="150">
        <v>52.36</v>
      </c>
      <c r="F118" s="144"/>
      <c r="G118" s="144"/>
      <c r="H118" s="144"/>
      <c r="I118" s="144"/>
      <c r="J118" s="144"/>
      <c r="K118" s="144"/>
      <c r="L118" s="144"/>
      <c r="M118" s="144"/>
      <c r="N118" s="145"/>
      <c r="O118" s="145"/>
      <c r="P118" s="145"/>
      <c r="Q118" s="145"/>
      <c r="R118" s="145"/>
      <c r="S118" s="145"/>
      <c r="T118" s="146"/>
      <c r="U118" s="145"/>
      <c r="V118" s="147"/>
      <c r="W118" s="147"/>
      <c r="X118" s="147"/>
      <c r="Y118" s="147"/>
      <c r="Z118" s="147"/>
      <c r="AA118" s="147"/>
      <c r="AB118" s="147"/>
      <c r="AC118" s="147"/>
      <c r="AD118" s="147"/>
      <c r="AE118" s="147" t="s">
        <v>105</v>
      </c>
      <c r="AF118" s="147">
        <v>0</v>
      </c>
      <c r="AG118" s="147"/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x14ac:dyDescent="0.25">
      <c r="A119" s="151" t="s">
        <v>98</v>
      </c>
      <c r="B119" s="151" t="s">
        <v>52</v>
      </c>
      <c r="C119" s="152" t="s">
        <v>53</v>
      </c>
      <c r="D119" s="153"/>
      <c r="E119" s="154"/>
      <c r="F119" s="155"/>
      <c r="G119" s="155">
        <f>SUMIF(AE120:AE139,"&lt;&gt;NOR",G120:G139)</f>
        <v>0</v>
      </c>
      <c r="H119" s="155"/>
      <c r="I119" s="155">
        <f>SUM(I120:I139)</f>
        <v>25696.92</v>
      </c>
      <c r="J119" s="155"/>
      <c r="K119" s="155">
        <f>SUM(K120:K139)</f>
        <v>11077.08</v>
      </c>
      <c r="L119" s="155"/>
      <c r="M119" s="155">
        <f>SUM(M120:M139)</f>
        <v>0</v>
      </c>
      <c r="N119" s="156"/>
      <c r="O119" s="156">
        <f>SUM(O120:O139)</f>
        <v>4.0092400000000001</v>
      </c>
      <c r="P119" s="156"/>
      <c r="Q119" s="156">
        <f>SUM(Q120:Q139)</f>
        <v>0</v>
      </c>
      <c r="R119" s="156"/>
      <c r="S119" s="156"/>
      <c r="T119" s="157"/>
      <c r="U119" s="156">
        <f>SUM(U120:U139)</f>
        <v>15.14</v>
      </c>
      <c r="AE119" t="s">
        <v>99</v>
      </c>
    </row>
    <row r="120" spans="1:60" outlineLevel="1" x14ac:dyDescent="0.25">
      <c r="A120" s="140">
        <v>38</v>
      </c>
      <c r="B120" s="140" t="s">
        <v>233</v>
      </c>
      <c r="C120" s="141" t="s">
        <v>234</v>
      </c>
      <c r="D120" s="142" t="s">
        <v>216</v>
      </c>
      <c r="E120" s="143">
        <v>12</v>
      </c>
      <c r="F120" s="144"/>
      <c r="G120" s="144">
        <f>E120*F120</f>
        <v>0</v>
      </c>
      <c r="H120" s="144">
        <v>30.91</v>
      </c>
      <c r="I120" s="144">
        <f>ROUND(E120*H120,2)</f>
        <v>370.92</v>
      </c>
      <c r="J120" s="144">
        <v>923.09</v>
      </c>
      <c r="K120" s="144">
        <f>ROUND(E120*J120,2)</f>
        <v>11077.08</v>
      </c>
      <c r="L120" s="144">
        <v>21</v>
      </c>
      <c r="M120" s="144">
        <f>G120*(1+L120/100)</f>
        <v>0</v>
      </c>
      <c r="N120" s="145">
        <v>1.9269999999999999E-2</v>
      </c>
      <c r="O120" s="145">
        <f>ROUND(E120*N120,5)</f>
        <v>0.23124</v>
      </c>
      <c r="P120" s="145">
        <v>0</v>
      </c>
      <c r="Q120" s="145">
        <f>ROUND(E120*P120,5)</f>
        <v>0</v>
      </c>
      <c r="R120" s="145"/>
      <c r="S120" s="145"/>
      <c r="T120" s="146">
        <v>1.262</v>
      </c>
      <c r="U120" s="145">
        <f>ROUND(E120*T120,2)</f>
        <v>15.14</v>
      </c>
      <c r="V120" s="147"/>
      <c r="W120" s="147"/>
      <c r="X120" s="147"/>
      <c r="Y120" s="147"/>
      <c r="Z120" s="147"/>
      <c r="AA120" s="147"/>
      <c r="AB120" s="147"/>
      <c r="AC120" s="147"/>
      <c r="AD120" s="147"/>
      <c r="AE120" s="147" t="s">
        <v>103</v>
      </c>
      <c r="AF120" s="147"/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5">
      <c r="A121" s="140"/>
      <c r="B121" s="140"/>
      <c r="C121" s="148" t="s">
        <v>754</v>
      </c>
      <c r="D121" s="149"/>
      <c r="E121" s="150">
        <v>12</v>
      </c>
      <c r="F121" s="144"/>
      <c r="G121" s="144"/>
      <c r="H121" s="144"/>
      <c r="I121" s="144"/>
      <c r="J121" s="144"/>
      <c r="K121" s="144"/>
      <c r="L121" s="144"/>
      <c r="M121" s="144"/>
      <c r="N121" s="145"/>
      <c r="O121" s="145"/>
      <c r="P121" s="145"/>
      <c r="Q121" s="145"/>
      <c r="R121" s="145"/>
      <c r="S121" s="145"/>
      <c r="T121" s="146"/>
      <c r="U121" s="145"/>
      <c r="V121" s="147"/>
      <c r="W121" s="147"/>
      <c r="X121" s="147"/>
      <c r="Y121" s="147"/>
      <c r="Z121" s="147"/>
      <c r="AA121" s="147"/>
      <c r="AB121" s="147"/>
      <c r="AC121" s="147"/>
      <c r="AD121" s="147"/>
      <c r="AE121" s="147" t="s">
        <v>105</v>
      </c>
      <c r="AF121" s="147">
        <v>0</v>
      </c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5">
      <c r="A122" s="140">
        <v>39</v>
      </c>
      <c r="B122" s="140" t="s">
        <v>236</v>
      </c>
      <c r="C122" s="141" t="s">
        <v>237</v>
      </c>
      <c r="D122" s="142" t="s">
        <v>216</v>
      </c>
      <c r="E122" s="143">
        <v>2</v>
      </c>
      <c r="F122" s="144"/>
      <c r="G122" s="144">
        <f>E122*F122</f>
        <v>0</v>
      </c>
      <c r="H122" s="144">
        <v>1005</v>
      </c>
      <c r="I122" s="144">
        <f>ROUND(E122*H122,2)</f>
        <v>2010</v>
      </c>
      <c r="J122" s="144">
        <v>0</v>
      </c>
      <c r="K122" s="144">
        <f>ROUND(E122*J122,2)</f>
        <v>0</v>
      </c>
      <c r="L122" s="144">
        <v>21</v>
      </c>
      <c r="M122" s="144">
        <f>G122*(1+L122/100)</f>
        <v>0</v>
      </c>
      <c r="N122" s="145">
        <v>6.4000000000000001E-2</v>
      </c>
      <c r="O122" s="145">
        <f>ROUND(E122*N122,5)</f>
        <v>0.128</v>
      </c>
      <c r="P122" s="145">
        <v>0</v>
      </c>
      <c r="Q122" s="145">
        <f>ROUND(E122*P122,5)</f>
        <v>0</v>
      </c>
      <c r="R122" s="145"/>
      <c r="S122" s="145"/>
      <c r="T122" s="146">
        <v>0</v>
      </c>
      <c r="U122" s="145">
        <f>ROUND(E122*T122,2)</f>
        <v>0</v>
      </c>
      <c r="V122" s="147"/>
      <c r="W122" s="147"/>
      <c r="X122" s="147"/>
      <c r="Y122" s="147"/>
      <c r="Z122" s="147"/>
      <c r="AA122" s="147"/>
      <c r="AB122" s="147"/>
      <c r="AC122" s="147"/>
      <c r="AD122" s="147"/>
      <c r="AE122" s="147" t="s">
        <v>171</v>
      </c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5">
      <c r="A123" s="140"/>
      <c r="B123" s="140"/>
      <c r="C123" s="148" t="s">
        <v>755</v>
      </c>
      <c r="D123" s="149"/>
      <c r="E123" s="150">
        <v>1</v>
      </c>
      <c r="F123" s="144"/>
      <c r="G123" s="144"/>
      <c r="H123" s="144"/>
      <c r="I123" s="144"/>
      <c r="J123" s="144"/>
      <c r="K123" s="144"/>
      <c r="L123" s="144"/>
      <c r="M123" s="144"/>
      <c r="N123" s="145"/>
      <c r="O123" s="145"/>
      <c r="P123" s="145"/>
      <c r="Q123" s="145"/>
      <c r="R123" s="145"/>
      <c r="S123" s="145"/>
      <c r="T123" s="146"/>
      <c r="U123" s="145"/>
      <c r="V123" s="147"/>
      <c r="W123" s="147"/>
      <c r="X123" s="147"/>
      <c r="Y123" s="147"/>
      <c r="Z123" s="147"/>
      <c r="AA123" s="147"/>
      <c r="AB123" s="147"/>
      <c r="AC123" s="147"/>
      <c r="AD123" s="147"/>
      <c r="AE123" s="147" t="s">
        <v>105</v>
      </c>
      <c r="AF123" s="147">
        <v>0</v>
      </c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5">
      <c r="A124" s="140"/>
      <c r="B124" s="140"/>
      <c r="C124" s="148" t="s">
        <v>756</v>
      </c>
      <c r="D124" s="149"/>
      <c r="E124" s="150">
        <v>1</v>
      </c>
      <c r="F124" s="144"/>
      <c r="G124" s="144"/>
      <c r="H124" s="144"/>
      <c r="I124" s="144"/>
      <c r="J124" s="144"/>
      <c r="K124" s="144"/>
      <c r="L124" s="144"/>
      <c r="M124" s="144"/>
      <c r="N124" s="145"/>
      <c r="O124" s="145"/>
      <c r="P124" s="145"/>
      <c r="Q124" s="145"/>
      <c r="R124" s="145"/>
      <c r="S124" s="145"/>
      <c r="T124" s="146"/>
      <c r="U124" s="145"/>
      <c r="V124" s="147"/>
      <c r="W124" s="147"/>
      <c r="X124" s="147"/>
      <c r="Y124" s="147"/>
      <c r="Z124" s="147"/>
      <c r="AA124" s="147"/>
      <c r="AB124" s="147"/>
      <c r="AC124" s="147"/>
      <c r="AD124" s="147"/>
      <c r="AE124" s="147" t="s">
        <v>105</v>
      </c>
      <c r="AF124" s="147">
        <v>0</v>
      </c>
      <c r="AG124" s="147"/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5">
      <c r="A125" s="140">
        <v>40</v>
      </c>
      <c r="B125" s="140" t="s">
        <v>243</v>
      </c>
      <c r="C125" s="141" t="s">
        <v>244</v>
      </c>
      <c r="D125" s="142" t="s">
        <v>216</v>
      </c>
      <c r="E125" s="143">
        <v>2</v>
      </c>
      <c r="F125" s="144"/>
      <c r="G125" s="144">
        <f>E125*F125</f>
        <v>0</v>
      </c>
      <c r="H125" s="144">
        <v>318.5</v>
      </c>
      <c r="I125" s="144">
        <f>ROUND(E125*H125,2)</f>
        <v>637</v>
      </c>
      <c r="J125" s="144">
        <v>0</v>
      </c>
      <c r="K125" s="144">
        <f>ROUND(E125*J125,2)</f>
        <v>0</v>
      </c>
      <c r="L125" s="144">
        <v>21</v>
      </c>
      <c r="M125" s="144">
        <f>G125*(1+L125/100)</f>
        <v>0</v>
      </c>
      <c r="N125" s="145">
        <v>0.04</v>
      </c>
      <c r="O125" s="145">
        <f>ROUND(E125*N125,5)</f>
        <v>0.08</v>
      </c>
      <c r="P125" s="145">
        <v>0</v>
      </c>
      <c r="Q125" s="145">
        <f>ROUND(E125*P125,5)</f>
        <v>0</v>
      </c>
      <c r="R125" s="145"/>
      <c r="S125" s="145"/>
      <c r="T125" s="146">
        <v>0</v>
      </c>
      <c r="U125" s="145">
        <f>ROUND(E125*T125,2)</f>
        <v>0</v>
      </c>
      <c r="V125" s="147"/>
      <c r="W125" s="147"/>
      <c r="X125" s="147"/>
      <c r="Y125" s="147"/>
      <c r="Z125" s="147"/>
      <c r="AA125" s="147"/>
      <c r="AB125" s="147"/>
      <c r="AC125" s="147"/>
      <c r="AD125" s="147"/>
      <c r="AE125" s="147" t="s">
        <v>171</v>
      </c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5">
      <c r="A126" s="140"/>
      <c r="B126" s="140"/>
      <c r="C126" s="148" t="s">
        <v>756</v>
      </c>
      <c r="D126" s="149"/>
      <c r="E126" s="150">
        <v>1</v>
      </c>
      <c r="F126" s="144"/>
      <c r="G126" s="144"/>
      <c r="H126" s="144"/>
      <c r="I126" s="144"/>
      <c r="J126" s="144"/>
      <c r="K126" s="144"/>
      <c r="L126" s="144"/>
      <c r="M126" s="144"/>
      <c r="N126" s="145"/>
      <c r="O126" s="145"/>
      <c r="P126" s="145"/>
      <c r="Q126" s="145"/>
      <c r="R126" s="145"/>
      <c r="S126" s="145"/>
      <c r="T126" s="146"/>
      <c r="U126" s="145"/>
      <c r="V126" s="147"/>
      <c r="W126" s="147"/>
      <c r="X126" s="147"/>
      <c r="Y126" s="147"/>
      <c r="Z126" s="147"/>
      <c r="AA126" s="147"/>
      <c r="AB126" s="147"/>
      <c r="AC126" s="147"/>
      <c r="AD126" s="147"/>
      <c r="AE126" s="147" t="s">
        <v>105</v>
      </c>
      <c r="AF126" s="147">
        <v>0</v>
      </c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5">
      <c r="A127" s="140"/>
      <c r="B127" s="140"/>
      <c r="C127" s="148" t="s">
        <v>755</v>
      </c>
      <c r="D127" s="149"/>
      <c r="E127" s="150">
        <v>1</v>
      </c>
      <c r="F127" s="144"/>
      <c r="G127" s="144"/>
      <c r="H127" s="144"/>
      <c r="I127" s="144"/>
      <c r="J127" s="144"/>
      <c r="K127" s="144"/>
      <c r="L127" s="144"/>
      <c r="M127" s="144"/>
      <c r="N127" s="145"/>
      <c r="O127" s="145"/>
      <c r="P127" s="145"/>
      <c r="Q127" s="145"/>
      <c r="R127" s="145"/>
      <c r="S127" s="145"/>
      <c r="T127" s="146"/>
      <c r="U127" s="145"/>
      <c r="V127" s="147"/>
      <c r="W127" s="147"/>
      <c r="X127" s="147"/>
      <c r="Y127" s="147"/>
      <c r="Z127" s="147"/>
      <c r="AA127" s="147"/>
      <c r="AB127" s="147"/>
      <c r="AC127" s="147"/>
      <c r="AD127" s="147"/>
      <c r="AE127" s="147" t="s">
        <v>105</v>
      </c>
      <c r="AF127" s="147">
        <v>0</v>
      </c>
      <c r="AG127" s="147"/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5">
      <c r="A128" s="140">
        <v>41</v>
      </c>
      <c r="B128" s="140" t="s">
        <v>245</v>
      </c>
      <c r="C128" s="141" t="s">
        <v>246</v>
      </c>
      <c r="D128" s="142" t="s">
        <v>216</v>
      </c>
      <c r="E128" s="143">
        <v>2</v>
      </c>
      <c r="F128" s="144"/>
      <c r="G128" s="144">
        <f>E128*F128</f>
        <v>0</v>
      </c>
      <c r="H128" s="144">
        <v>421.5</v>
      </c>
      <c r="I128" s="144">
        <f>ROUND(E128*H128,2)</f>
        <v>843</v>
      </c>
      <c r="J128" s="144">
        <v>0</v>
      </c>
      <c r="K128" s="144">
        <f>ROUND(E128*J128,2)</f>
        <v>0</v>
      </c>
      <c r="L128" s="144">
        <v>21</v>
      </c>
      <c r="M128" s="144">
        <f>G128*(1+L128/100)</f>
        <v>0</v>
      </c>
      <c r="N128" s="145">
        <v>5.7000000000000002E-2</v>
      </c>
      <c r="O128" s="145">
        <f>ROUND(E128*N128,5)</f>
        <v>0.114</v>
      </c>
      <c r="P128" s="145">
        <v>0</v>
      </c>
      <c r="Q128" s="145">
        <f>ROUND(E128*P128,5)</f>
        <v>0</v>
      </c>
      <c r="R128" s="145"/>
      <c r="S128" s="145"/>
      <c r="T128" s="146">
        <v>0</v>
      </c>
      <c r="U128" s="145">
        <f>ROUND(E128*T128,2)</f>
        <v>0</v>
      </c>
      <c r="V128" s="147"/>
      <c r="W128" s="147"/>
      <c r="X128" s="147"/>
      <c r="Y128" s="147"/>
      <c r="Z128" s="147"/>
      <c r="AA128" s="147"/>
      <c r="AB128" s="147"/>
      <c r="AC128" s="147"/>
      <c r="AD128" s="147"/>
      <c r="AE128" s="147" t="s">
        <v>171</v>
      </c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5">
      <c r="A129" s="140"/>
      <c r="B129" s="140"/>
      <c r="C129" s="148" t="s">
        <v>756</v>
      </c>
      <c r="D129" s="149"/>
      <c r="E129" s="150">
        <v>1</v>
      </c>
      <c r="F129" s="144"/>
      <c r="G129" s="144"/>
      <c r="H129" s="144"/>
      <c r="I129" s="144"/>
      <c r="J129" s="144"/>
      <c r="K129" s="144"/>
      <c r="L129" s="144"/>
      <c r="M129" s="144"/>
      <c r="N129" s="145"/>
      <c r="O129" s="145"/>
      <c r="P129" s="145"/>
      <c r="Q129" s="145"/>
      <c r="R129" s="145"/>
      <c r="S129" s="145"/>
      <c r="T129" s="146"/>
      <c r="U129" s="145"/>
      <c r="V129" s="147"/>
      <c r="W129" s="147"/>
      <c r="X129" s="147"/>
      <c r="Y129" s="147"/>
      <c r="Z129" s="147"/>
      <c r="AA129" s="147"/>
      <c r="AB129" s="147"/>
      <c r="AC129" s="147"/>
      <c r="AD129" s="147"/>
      <c r="AE129" s="147" t="s">
        <v>105</v>
      </c>
      <c r="AF129" s="147">
        <v>0</v>
      </c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5">
      <c r="A130" s="140"/>
      <c r="B130" s="140"/>
      <c r="C130" s="148" t="s">
        <v>755</v>
      </c>
      <c r="D130" s="149"/>
      <c r="E130" s="150">
        <v>1</v>
      </c>
      <c r="F130" s="144"/>
      <c r="G130" s="144"/>
      <c r="H130" s="144"/>
      <c r="I130" s="144"/>
      <c r="J130" s="144"/>
      <c r="K130" s="144"/>
      <c r="L130" s="144"/>
      <c r="M130" s="144"/>
      <c r="N130" s="145"/>
      <c r="O130" s="145"/>
      <c r="P130" s="145"/>
      <c r="Q130" s="145"/>
      <c r="R130" s="145"/>
      <c r="S130" s="145"/>
      <c r="T130" s="146"/>
      <c r="U130" s="145"/>
      <c r="V130" s="147"/>
      <c r="W130" s="147"/>
      <c r="X130" s="147"/>
      <c r="Y130" s="147"/>
      <c r="Z130" s="147"/>
      <c r="AA130" s="147"/>
      <c r="AB130" s="147"/>
      <c r="AC130" s="147"/>
      <c r="AD130" s="147"/>
      <c r="AE130" s="147" t="s">
        <v>105</v>
      </c>
      <c r="AF130" s="147">
        <v>0</v>
      </c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5">
      <c r="A131" s="140">
        <v>42</v>
      </c>
      <c r="B131" s="140" t="s">
        <v>249</v>
      </c>
      <c r="C131" s="141" t="s">
        <v>250</v>
      </c>
      <c r="D131" s="142" t="s">
        <v>216</v>
      </c>
      <c r="E131" s="143">
        <v>2</v>
      </c>
      <c r="F131" s="144"/>
      <c r="G131" s="144">
        <f>E131*F131</f>
        <v>0</v>
      </c>
      <c r="H131" s="144">
        <v>710</v>
      </c>
      <c r="I131" s="144">
        <f>ROUND(E131*H131,2)</f>
        <v>1420</v>
      </c>
      <c r="J131" s="144">
        <v>0</v>
      </c>
      <c r="K131" s="144">
        <f>ROUND(E131*J131,2)</f>
        <v>0</v>
      </c>
      <c r="L131" s="144">
        <v>21</v>
      </c>
      <c r="M131" s="144">
        <f>G131*(1+L131/100)</f>
        <v>0</v>
      </c>
      <c r="N131" s="145">
        <v>0.108</v>
      </c>
      <c r="O131" s="145">
        <f>ROUND(E131*N131,5)</f>
        <v>0.216</v>
      </c>
      <c r="P131" s="145">
        <v>0</v>
      </c>
      <c r="Q131" s="145">
        <f>ROUND(E131*P131,5)</f>
        <v>0</v>
      </c>
      <c r="R131" s="145"/>
      <c r="S131" s="145"/>
      <c r="T131" s="146">
        <v>0</v>
      </c>
      <c r="U131" s="145">
        <f>ROUND(E131*T131,2)</f>
        <v>0</v>
      </c>
      <c r="V131" s="147"/>
      <c r="W131" s="147"/>
      <c r="X131" s="147"/>
      <c r="Y131" s="147"/>
      <c r="Z131" s="147"/>
      <c r="AA131" s="147"/>
      <c r="AB131" s="147"/>
      <c r="AC131" s="147"/>
      <c r="AD131" s="147"/>
      <c r="AE131" s="147" t="s">
        <v>171</v>
      </c>
      <c r="AF131" s="147"/>
      <c r="AG131" s="147"/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5">
      <c r="A132" s="140"/>
      <c r="B132" s="140"/>
      <c r="C132" s="148" t="s">
        <v>756</v>
      </c>
      <c r="D132" s="149"/>
      <c r="E132" s="150">
        <v>1</v>
      </c>
      <c r="F132" s="144"/>
      <c r="G132" s="144"/>
      <c r="H132" s="144"/>
      <c r="I132" s="144"/>
      <c r="J132" s="144"/>
      <c r="K132" s="144"/>
      <c r="L132" s="144"/>
      <c r="M132" s="144"/>
      <c r="N132" s="145"/>
      <c r="O132" s="145"/>
      <c r="P132" s="145"/>
      <c r="Q132" s="145"/>
      <c r="R132" s="145"/>
      <c r="S132" s="145"/>
      <c r="T132" s="146"/>
      <c r="U132" s="145"/>
      <c r="V132" s="147"/>
      <c r="W132" s="147"/>
      <c r="X132" s="147"/>
      <c r="Y132" s="147"/>
      <c r="Z132" s="147"/>
      <c r="AA132" s="147"/>
      <c r="AB132" s="147"/>
      <c r="AC132" s="147"/>
      <c r="AD132" s="147"/>
      <c r="AE132" s="147" t="s">
        <v>105</v>
      </c>
      <c r="AF132" s="147">
        <v>0</v>
      </c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5">
      <c r="A133" s="140"/>
      <c r="B133" s="140"/>
      <c r="C133" s="148" t="s">
        <v>755</v>
      </c>
      <c r="D133" s="149"/>
      <c r="E133" s="150">
        <v>1</v>
      </c>
      <c r="F133" s="144"/>
      <c r="G133" s="144"/>
      <c r="H133" s="144"/>
      <c r="I133" s="144"/>
      <c r="J133" s="144"/>
      <c r="K133" s="144"/>
      <c r="L133" s="144"/>
      <c r="M133" s="144"/>
      <c r="N133" s="145"/>
      <c r="O133" s="145"/>
      <c r="P133" s="145"/>
      <c r="Q133" s="145"/>
      <c r="R133" s="145"/>
      <c r="S133" s="145"/>
      <c r="T133" s="146"/>
      <c r="U133" s="145"/>
      <c r="V133" s="147"/>
      <c r="W133" s="147"/>
      <c r="X133" s="147"/>
      <c r="Y133" s="147"/>
      <c r="Z133" s="147"/>
      <c r="AA133" s="147"/>
      <c r="AB133" s="147"/>
      <c r="AC133" s="147"/>
      <c r="AD133" s="147"/>
      <c r="AE133" s="147" t="s">
        <v>105</v>
      </c>
      <c r="AF133" s="147">
        <v>0</v>
      </c>
      <c r="AG133" s="147"/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5">
      <c r="A134" s="140">
        <v>43</v>
      </c>
      <c r="B134" s="140" t="s">
        <v>251</v>
      </c>
      <c r="C134" s="141" t="s">
        <v>252</v>
      </c>
      <c r="D134" s="142" t="s">
        <v>216</v>
      </c>
      <c r="E134" s="143">
        <v>2</v>
      </c>
      <c r="F134" s="144"/>
      <c r="G134" s="144">
        <f>E134*F134</f>
        <v>0</v>
      </c>
      <c r="H134" s="144">
        <v>473</v>
      </c>
      <c r="I134" s="144">
        <f>ROUND(E134*H134,2)</f>
        <v>946</v>
      </c>
      <c r="J134" s="144">
        <v>0</v>
      </c>
      <c r="K134" s="144">
        <f>ROUND(E134*J134,2)</f>
        <v>0</v>
      </c>
      <c r="L134" s="144">
        <v>21</v>
      </c>
      <c r="M134" s="144">
        <f>G134*(1+L134/100)</f>
        <v>0</v>
      </c>
      <c r="N134" s="145">
        <v>6.0000000000000001E-3</v>
      </c>
      <c r="O134" s="145">
        <f>ROUND(E134*N134,5)</f>
        <v>1.2E-2</v>
      </c>
      <c r="P134" s="145">
        <v>0</v>
      </c>
      <c r="Q134" s="145">
        <f>ROUND(E134*P134,5)</f>
        <v>0</v>
      </c>
      <c r="R134" s="145"/>
      <c r="S134" s="145"/>
      <c r="T134" s="146">
        <v>0</v>
      </c>
      <c r="U134" s="145">
        <f>ROUND(E134*T134,2)</f>
        <v>0</v>
      </c>
      <c r="V134" s="147"/>
      <c r="W134" s="147"/>
      <c r="X134" s="147"/>
      <c r="Y134" s="147"/>
      <c r="Z134" s="147"/>
      <c r="AA134" s="147"/>
      <c r="AB134" s="147"/>
      <c r="AC134" s="147"/>
      <c r="AD134" s="147"/>
      <c r="AE134" s="147" t="s">
        <v>171</v>
      </c>
      <c r="AF134" s="147"/>
      <c r="AG134" s="147"/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5">
      <c r="A135" s="140"/>
      <c r="B135" s="140"/>
      <c r="C135" s="148" t="s">
        <v>756</v>
      </c>
      <c r="D135" s="149"/>
      <c r="E135" s="150">
        <v>1</v>
      </c>
      <c r="F135" s="144"/>
      <c r="G135" s="144"/>
      <c r="H135" s="144"/>
      <c r="I135" s="144"/>
      <c r="J135" s="144"/>
      <c r="K135" s="144"/>
      <c r="L135" s="144"/>
      <c r="M135" s="144"/>
      <c r="N135" s="145"/>
      <c r="O135" s="145"/>
      <c r="P135" s="145"/>
      <c r="Q135" s="145"/>
      <c r="R135" s="145"/>
      <c r="S135" s="145"/>
      <c r="T135" s="146"/>
      <c r="U135" s="145"/>
      <c r="V135" s="147"/>
      <c r="W135" s="147"/>
      <c r="X135" s="147"/>
      <c r="Y135" s="147"/>
      <c r="Z135" s="147"/>
      <c r="AA135" s="147"/>
      <c r="AB135" s="147"/>
      <c r="AC135" s="147"/>
      <c r="AD135" s="147"/>
      <c r="AE135" s="147" t="s">
        <v>105</v>
      </c>
      <c r="AF135" s="147">
        <v>0</v>
      </c>
      <c r="AG135" s="147"/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5">
      <c r="A136" s="140"/>
      <c r="B136" s="140"/>
      <c r="C136" s="148" t="s">
        <v>755</v>
      </c>
      <c r="D136" s="149"/>
      <c r="E136" s="150">
        <v>1</v>
      </c>
      <c r="F136" s="144"/>
      <c r="G136" s="144"/>
      <c r="H136" s="144"/>
      <c r="I136" s="144"/>
      <c r="J136" s="144"/>
      <c r="K136" s="144"/>
      <c r="L136" s="144"/>
      <c r="M136" s="144"/>
      <c r="N136" s="145"/>
      <c r="O136" s="145"/>
      <c r="P136" s="145"/>
      <c r="Q136" s="145"/>
      <c r="R136" s="145"/>
      <c r="S136" s="145"/>
      <c r="T136" s="146"/>
      <c r="U136" s="145"/>
      <c r="V136" s="147"/>
      <c r="W136" s="147"/>
      <c r="X136" s="147"/>
      <c r="Y136" s="147"/>
      <c r="Z136" s="147"/>
      <c r="AA136" s="147"/>
      <c r="AB136" s="147"/>
      <c r="AC136" s="147"/>
      <c r="AD136" s="147"/>
      <c r="AE136" s="147" t="s">
        <v>105</v>
      </c>
      <c r="AF136" s="147">
        <v>0</v>
      </c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5">
      <c r="A137" s="140">
        <v>44</v>
      </c>
      <c r="B137" s="140" t="s">
        <v>613</v>
      </c>
      <c r="C137" s="141" t="s">
        <v>614</v>
      </c>
      <c r="D137" s="142" t="s">
        <v>216</v>
      </c>
      <c r="E137" s="143">
        <v>2</v>
      </c>
      <c r="F137" s="144"/>
      <c r="G137" s="144">
        <f>E137*F137</f>
        <v>0</v>
      </c>
      <c r="H137" s="144">
        <v>9735</v>
      </c>
      <c r="I137" s="144">
        <f>ROUND(E137*H137,2)</f>
        <v>19470</v>
      </c>
      <c r="J137" s="144">
        <v>0</v>
      </c>
      <c r="K137" s="144">
        <f>ROUND(E137*J137,2)</f>
        <v>0</v>
      </c>
      <c r="L137" s="144">
        <v>21</v>
      </c>
      <c r="M137" s="144">
        <f>G137*(1+L137/100)</f>
        <v>0</v>
      </c>
      <c r="N137" s="145">
        <v>1.6140000000000001</v>
      </c>
      <c r="O137" s="145">
        <f>ROUND(E137*N137,5)</f>
        <v>3.2280000000000002</v>
      </c>
      <c r="P137" s="145">
        <v>0</v>
      </c>
      <c r="Q137" s="145">
        <f>ROUND(E137*P137,5)</f>
        <v>0</v>
      </c>
      <c r="R137" s="145"/>
      <c r="S137" s="145"/>
      <c r="T137" s="146">
        <v>0</v>
      </c>
      <c r="U137" s="145">
        <f>ROUND(E137*T137,2)</f>
        <v>0</v>
      </c>
      <c r="V137" s="147"/>
      <c r="W137" s="147"/>
      <c r="X137" s="147"/>
      <c r="Y137" s="147"/>
      <c r="Z137" s="147"/>
      <c r="AA137" s="147"/>
      <c r="AB137" s="147"/>
      <c r="AC137" s="147"/>
      <c r="AD137" s="147"/>
      <c r="AE137" s="147" t="s">
        <v>171</v>
      </c>
      <c r="AF137" s="147"/>
      <c r="AG137" s="147"/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1" x14ac:dyDescent="0.25">
      <c r="A138" s="140"/>
      <c r="B138" s="140"/>
      <c r="C138" s="148" t="s">
        <v>756</v>
      </c>
      <c r="D138" s="149"/>
      <c r="E138" s="150">
        <v>1</v>
      </c>
      <c r="F138" s="144"/>
      <c r="G138" s="144"/>
      <c r="H138" s="144"/>
      <c r="I138" s="144"/>
      <c r="J138" s="144"/>
      <c r="K138" s="144"/>
      <c r="L138" s="144"/>
      <c r="M138" s="144"/>
      <c r="N138" s="145"/>
      <c r="O138" s="145"/>
      <c r="P138" s="145"/>
      <c r="Q138" s="145"/>
      <c r="R138" s="145"/>
      <c r="S138" s="145"/>
      <c r="T138" s="146"/>
      <c r="U138" s="145"/>
      <c r="V138" s="147"/>
      <c r="W138" s="147"/>
      <c r="X138" s="147"/>
      <c r="Y138" s="147"/>
      <c r="Z138" s="147"/>
      <c r="AA138" s="147"/>
      <c r="AB138" s="147"/>
      <c r="AC138" s="147"/>
      <c r="AD138" s="147"/>
      <c r="AE138" s="147" t="s">
        <v>105</v>
      </c>
      <c r="AF138" s="147">
        <v>0</v>
      </c>
      <c r="AG138" s="147"/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5">
      <c r="A139" s="140"/>
      <c r="B139" s="140"/>
      <c r="C139" s="148" t="s">
        <v>755</v>
      </c>
      <c r="D139" s="149"/>
      <c r="E139" s="150">
        <v>1</v>
      </c>
      <c r="F139" s="144"/>
      <c r="G139" s="144"/>
      <c r="H139" s="144"/>
      <c r="I139" s="144"/>
      <c r="J139" s="144"/>
      <c r="K139" s="144"/>
      <c r="L139" s="144"/>
      <c r="M139" s="144"/>
      <c r="N139" s="145"/>
      <c r="O139" s="145"/>
      <c r="P139" s="145"/>
      <c r="Q139" s="145"/>
      <c r="R139" s="145"/>
      <c r="S139" s="145"/>
      <c r="T139" s="146"/>
      <c r="U139" s="145"/>
      <c r="V139" s="147"/>
      <c r="W139" s="147"/>
      <c r="X139" s="147"/>
      <c r="Y139" s="147"/>
      <c r="Z139" s="147"/>
      <c r="AA139" s="147"/>
      <c r="AB139" s="147"/>
      <c r="AC139" s="147"/>
      <c r="AD139" s="147"/>
      <c r="AE139" s="147" t="s">
        <v>105</v>
      </c>
      <c r="AF139" s="147">
        <v>0</v>
      </c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x14ac:dyDescent="0.25">
      <c r="A140" s="151" t="s">
        <v>98</v>
      </c>
      <c r="B140" s="151" t="s">
        <v>54</v>
      </c>
      <c r="C140" s="152" t="s">
        <v>55</v>
      </c>
      <c r="D140" s="153"/>
      <c r="E140" s="154"/>
      <c r="F140" s="155"/>
      <c r="G140" s="155">
        <f>SUMIF(AE141:AE143,"&lt;&gt;NOR",G141:G143)</f>
        <v>0</v>
      </c>
      <c r="H140" s="155"/>
      <c r="I140" s="155">
        <f>SUM(I141:I143)</f>
        <v>1309.21</v>
      </c>
      <c r="J140" s="155"/>
      <c r="K140" s="155">
        <f>SUM(K141:K143)</f>
        <v>1062.6300000000001</v>
      </c>
      <c r="L140" s="155"/>
      <c r="M140" s="155">
        <f>SUM(M141:M143)</f>
        <v>0</v>
      </c>
      <c r="N140" s="156"/>
      <c r="O140" s="156">
        <f>SUM(O141:O143)</f>
        <v>4.1143200000000002</v>
      </c>
      <c r="P140" s="156"/>
      <c r="Q140" s="156">
        <f>SUM(Q141:Q143)</f>
        <v>0</v>
      </c>
      <c r="R140" s="156"/>
      <c r="S140" s="156"/>
      <c r="T140" s="157"/>
      <c r="U140" s="156">
        <f>SUM(U141:U143)</f>
        <v>2.87</v>
      </c>
      <c r="AE140" t="s">
        <v>99</v>
      </c>
    </row>
    <row r="141" spans="1:60" outlineLevel="1" x14ac:dyDescent="0.25">
      <c r="A141" s="140">
        <v>45</v>
      </c>
      <c r="B141" s="140" t="s">
        <v>255</v>
      </c>
      <c r="C141" s="141" t="s">
        <v>256</v>
      </c>
      <c r="D141" s="142" t="s">
        <v>130</v>
      </c>
      <c r="E141" s="143">
        <v>2.1760000000000002</v>
      </c>
      <c r="F141" s="144"/>
      <c r="G141" s="144">
        <f>E141*F141</f>
        <v>0</v>
      </c>
      <c r="H141" s="144">
        <v>601.66</v>
      </c>
      <c r="I141" s="144">
        <f>ROUND(E141*H141,2)</f>
        <v>1309.21</v>
      </c>
      <c r="J141" s="144">
        <v>488.34000000000003</v>
      </c>
      <c r="K141" s="144">
        <f>ROUND(E141*J141,2)</f>
        <v>1062.6300000000001</v>
      </c>
      <c r="L141" s="144">
        <v>21</v>
      </c>
      <c r="M141" s="144">
        <f>G141*(1+L141/100)</f>
        <v>0</v>
      </c>
      <c r="N141" s="145">
        <v>1.8907700000000001</v>
      </c>
      <c r="O141" s="145">
        <f>ROUND(E141*N141,5)</f>
        <v>4.1143200000000002</v>
      </c>
      <c r="P141" s="145">
        <v>0</v>
      </c>
      <c r="Q141" s="145">
        <f>ROUND(E141*P141,5)</f>
        <v>0</v>
      </c>
      <c r="R141" s="145"/>
      <c r="S141" s="145"/>
      <c r="T141" s="146">
        <v>1.3169999999999999</v>
      </c>
      <c r="U141" s="145">
        <f>ROUND(E141*T141,2)</f>
        <v>2.87</v>
      </c>
      <c r="V141" s="147"/>
      <c r="W141" s="147"/>
      <c r="X141" s="147"/>
      <c r="Y141" s="147"/>
      <c r="Z141" s="147"/>
      <c r="AA141" s="147"/>
      <c r="AB141" s="147"/>
      <c r="AC141" s="147"/>
      <c r="AD141" s="147"/>
      <c r="AE141" s="147" t="s">
        <v>103</v>
      </c>
      <c r="AF141" s="147"/>
      <c r="AG141" s="147"/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5">
      <c r="A142" s="140"/>
      <c r="B142" s="140"/>
      <c r="C142" s="148" t="s">
        <v>757</v>
      </c>
      <c r="D142" s="149"/>
      <c r="E142" s="150">
        <v>1.24</v>
      </c>
      <c r="F142" s="144"/>
      <c r="G142" s="144"/>
      <c r="H142" s="144"/>
      <c r="I142" s="144"/>
      <c r="J142" s="144"/>
      <c r="K142" s="144"/>
      <c r="L142" s="144"/>
      <c r="M142" s="144"/>
      <c r="N142" s="145"/>
      <c r="O142" s="145"/>
      <c r="P142" s="145"/>
      <c r="Q142" s="145"/>
      <c r="R142" s="145"/>
      <c r="S142" s="145"/>
      <c r="T142" s="146"/>
      <c r="U142" s="145"/>
      <c r="V142" s="147"/>
      <c r="W142" s="147"/>
      <c r="X142" s="147"/>
      <c r="Y142" s="147"/>
      <c r="Z142" s="147"/>
      <c r="AA142" s="147"/>
      <c r="AB142" s="147"/>
      <c r="AC142" s="147"/>
      <c r="AD142" s="147"/>
      <c r="AE142" s="147" t="s">
        <v>105</v>
      </c>
      <c r="AF142" s="147">
        <v>0</v>
      </c>
      <c r="AG142" s="147"/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5">
      <c r="A143" s="140"/>
      <c r="B143" s="140"/>
      <c r="C143" s="148" t="s">
        <v>758</v>
      </c>
      <c r="D143" s="149"/>
      <c r="E143" s="150">
        <v>0.93600000000000005</v>
      </c>
      <c r="F143" s="144"/>
      <c r="G143" s="144"/>
      <c r="H143" s="144"/>
      <c r="I143" s="144"/>
      <c r="J143" s="144"/>
      <c r="K143" s="144"/>
      <c r="L143" s="144"/>
      <c r="M143" s="144"/>
      <c r="N143" s="145"/>
      <c r="O143" s="145"/>
      <c r="P143" s="145"/>
      <c r="Q143" s="145"/>
      <c r="R143" s="145"/>
      <c r="S143" s="145"/>
      <c r="T143" s="146"/>
      <c r="U143" s="145"/>
      <c r="V143" s="147"/>
      <c r="W143" s="147"/>
      <c r="X143" s="147"/>
      <c r="Y143" s="147"/>
      <c r="Z143" s="147"/>
      <c r="AA143" s="147"/>
      <c r="AB143" s="147"/>
      <c r="AC143" s="147"/>
      <c r="AD143" s="147"/>
      <c r="AE143" s="147" t="s">
        <v>105</v>
      </c>
      <c r="AF143" s="147">
        <v>0</v>
      </c>
      <c r="AG143" s="147"/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x14ac:dyDescent="0.25">
      <c r="A144" s="151" t="s">
        <v>98</v>
      </c>
      <c r="B144" s="151" t="s">
        <v>56</v>
      </c>
      <c r="C144" s="152" t="s">
        <v>57</v>
      </c>
      <c r="D144" s="153"/>
      <c r="E144" s="154"/>
      <c r="F144" s="155"/>
      <c r="G144" s="155">
        <f>SUMIF(AE145:AE182,"&lt;&gt;NOR",G145:G182)</f>
        <v>0</v>
      </c>
      <c r="H144" s="155"/>
      <c r="I144" s="155">
        <f>SUM(I145:I182)</f>
        <v>248840.21000000005</v>
      </c>
      <c r="J144" s="155"/>
      <c r="K144" s="155">
        <f>SUM(K145:K182)</f>
        <v>129601.81</v>
      </c>
      <c r="L144" s="155"/>
      <c r="M144" s="155">
        <f>SUM(M145:M182)</f>
        <v>0</v>
      </c>
      <c r="N144" s="156"/>
      <c r="O144" s="156">
        <f>SUM(O145:O182)</f>
        <v>295.4867799999999</v>
      </c>
      <c r="P144" s="156"/>
      <c r="Q144" s="156">
        <f>SUM(Q145:Q182)</f>
        <v>0</v>
      </c>
      <c r="R144" s="156"/>
      <c r="S144" s="156"/>
      <c r="T144" s="157"/>
      <c r="U144" s="156">
        <f>SUM(U145:U182)</f>
        <v>249.29000000000002</v>
      </c>
      <c r="AE144" t="s">
        <v>99</v>
      </c>
    </row>
    <row r="145" spans="1:60" ht="20" outlineLevel="1" x14ac:dyDescent="0.25">
      <c r="A145" s="140">
        <v>46</v>
      </c>
      <c r="B145" s="140" t="s">
        <v>261</v>
      </c>
      <c r="C145" s="141" t="s">
        <v>262</v>
      </c>
      <c r="D145" s="142" t="s">
        <v>102</v>
      </c>
      <c r="E145" s="143">
        <v>348.3</v>
      </c>
      <c r="F145" s="144"/>
      <c r="G145" s="144">
        <f>E145*F145</f>
        <v>0</v>
      </c>
      <c r="H145" s="144">
        <v>142.61000000000001</v>
      </c>
      <c r="I145" s="144">
        <f>ROUND(E145*H145,2)</f>
        <v>49671.06</v>
      </c>
      <c r="J145" s="144">
        <v>23.889999999999986</v>
      </c>
      <c r="K145" s="144">
        <f>ROUND(E145*J145,2)</f>
        <v>8320.89</v>
      </c>
      <c r="L145" s="144">
        <v>21</v>
      </c>
      <c r="M145" s="144">
        <f>G145*(1+L145/100)</f>
        <v>0</v>
      </c>
      <c r="N145" s="145">
        <v>0.378</v>
      </c>
      <c r="O145" s="145">
        <f>ROUND(E145*N145,5)</f>
        <v>131.6574</v>
      </c>
      <c r="P145" s="145">
        <v>0</v>
      </c>
      <c r="Q145" s="145">
        <f>ROUND(E145*P145,5)</f>
        <v>0</v>
      </c>
      <c r="R145" s="145"/>
      <c r="S145" s="145"/>
      <c r="T145" s="146">
        <v>2.5999999999999999E-2</v>
      </c>
      <c r="U145" s="145">
        <f>ROUND(E145*T145,2)</f>
        <v>9.06</v>
      </c>
      <c r="V145" s="147"/>
      <c r="W145" s="147"/>
      <c r="X145" s="147"/>
      <c r="Y145" s="147"/>
      <c r="Z145" s="147"/>
      <c r="AA145" s="147"/>
      <c r="AB145" s="147"/>
      <c r="AC145" s="147"/>
      <c r="AD145" s="147"/>
      <c r="AE145" s="147" t="s">
        <v>103</v>
      </c>
      <c r="AF145" s="147"/>
      <c r="AG145" s="147"/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1" x14ac:dyDescent="0.25">
      <c r="A146" s="140"/>
      <c r="B146" s="140"/>
      <c r="C146" s="148" t="s">
        <v>733</v>
      </c>
      <c r="D146" s="149"/>
      <c r="E146" s="150">
        <v>324</v>
      </c>
      <c r="F146" s="144"/>
      <c r="G146" s="144"/>
      <c r="H146" s="144"/>
      <c r="I146" s="144"/>
      <c r="J146" s="144"/>
      <c r="K146" s="144"/>
      <c r="L146" s="144"/>
      <c r="M146" s="144"/>
      <c r="N146" s="145"/>
      <c r="O146" s="145"/>
      <c r="P146" s="145"/>
      <c r="Q146" s="145"/>
      <c r="R146" s="145"/>
      <c r="S146" s="145"/>
      <c r="T146" s="146"/>
      <c r="U146" s="145"/>
      <c r="V146" s="147"/>
      <c r="W146" s="147"/>
      <c r="X146" s="147"/>
      <c r="Y146" s="147"/>
      <c r="Z146" s="147"/>
      <c r="AA146" s="147"/>
      <c r="AB146" s="147"/>
      <c r="AC146" s="147"/>
      <c r="AD146" s="147"/>
      <c r="AE146" s="147" t="s">
        <v>105</v>
      </c>
      <c r="AF146" s="147">
        <v>0</v>
      </c>
      <c r="AG146" s="147"/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1" x14ac:dyDescent="0.25">
      <c r="A147" s="140"/>
      <c r="B147" s="140"/>
      <c r="C147" s="148" t="s">
        <v>734</v>
      </c>
      <c r="D147" s="149"/>
      <c r="E147" s="150">
        <v>10.9</v>
      </c>
      <c r="F147" s="144"/>
      <c r="G147" s="144"/>
      <c r="H147" s="144"/>
      <c r="I147" s="144"/>
      <c r="J147" s="144"/>
      <c r="K147" s="144"/>
      <c r="L147" s="144"/>
      <c r="M147" s="144"/>
      <c r="N147" s="145"/>
      <c r="O147" s="145"/>
      <c r="P147" s="145"/>
      <c r="Q147" s="145"/>
      <c r="R147" s="145"/>
      <c r="S147" s="145"/>
      <c r="T147" s="146"/>
      <c r="U147" s="145"/>
      <c r="V147" s="147"/>
      <c r="W147" s="147"/>
      <c r="X147" s="147"/>
      <c r="Y147" s="147"/>
      <c r="Z147" s="147"/>
      <c r="AA147" s="147"/>
      <c r="AB147" s="147"/>
      <c r="AC147" s="147"/>
      <c r="AD147" s="147"/>
      <c r="AE147" s="147" t="s">
        <v>105</v>
      </c>
      <c r="AF147" s="147">
        <v>0</v>
      </c>
      <c r="AG147" s="147"/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5">
      <c r="A148" s="140"/>
      <c r="B148" s="140"/>
      <c r="C148" s="148" t="s">
        <v>759</v>
      </c>
      <c r="D148" s="149"/>
      <c r="E148" s="150">
        <v>13.4</v>
      </c>
      <c r="F148" s="144"/>
      <c r="G148" s="144"/>
      <c r="H148" s="144"/>
      <c r="I148" s="144"/>
      <c r="J148" s="144"/>
      <c r="K148" s="144"/>
      <c r="L148" s="144"/>
      <c r="M148" s="144"/>
      <c r="N148" s="145"/>
      <c r="O148" s="145"/>
      <c r="P148" s="145"/>
      <c r="Q148" s="145"/>
      <c r="R148" s="145"/>
      <c r="S148" s="145"/>
      <c r="T148" s="146"/>
      <c r="U148" s="145"/>
      <c r="V148" s="147"/>
      <c r="W148" s="147"/>
      <c r="X148" s="147"/>
      <c r="Y148" s="147"/>
      <c r="Z148" s="147"/>
      <c r="AA148" s="147"/>
      <c r="AB148" s="147"/>
      <c r="AC148" s="147"/>
      <c r="AD148" s="147"/>
      <c r="AE148" s="147" t="s">
        <v>105</v>
      </c>
      <c r="AF148" s="147">
        <v>0</v>
      </c>
      <c r="AG148" s="147"/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ht="20" outlineLevel="1" x14ac:dyDescent="0.25">
      <c r="A149" s="140">
        <v>47</v>
      </c>
      <c r="B149" s="140" t="s">
        <v>263</v>
      </c>
      <c r="C149" s="141" t="s">
        <v>264</v>
      </c>
      <c r="D149" s="142" t="s">
        <v>102</v>
      </c>
      <c r="E149" s="143">
        <v>118.1</v>
      </c>
      <c r="F149" s="144"/>
      <c r="G149" s="144">
        <f>E149*F149</f>
        <v>0</v>
      </c>
      <c r="H149" s="144">
        <v>166.3</v>
      </c>
      <c r="I149" s="144">
        <f>ROUND(E149*H149,2)</f>
        <v>19640.03</v>
      </c>
      <c r="J149" s="144">
        <v>27.699999999999989</v>
      </c>
      <c r="K149" s="144">
        <f>ROUND(E149*J149,2)</f>
        <v>3271.37</v>
      </c>
      <c r="L149" s="144">
        <v>21</v>
      </c>
      <c r="M149" s="144">
        <f>G149*(1+L149/100)</f>
        <v>0</v>
      </c>
      <c r="N149" s="145">
        <v>0.441</v>
      </c>
      <c r="O149" s="145">
        <f>ROUND(E149*N149,5)</f>
        <v>52.082099999999997</v>
      </c>
      <c r="P149" s="145">
        <v>0</v>
      </c>
      <c r="Q149" s="145">
        <f>ROUND(E149*P149,5)</f>
        <v>0</v>
      </c>
      <c r="R149" s="145"/>
      <c r="S149" s="145"/>
      <c r="T149" s="146">
        <v>2.9000000000000001E-2</v>
      </c>
      <c r="U149" s="145">
        <f>ROUND(E149*T149,2)</f>
        <v>3.42</v>
      </c>
      <c r="V149" s="147"/>
      <c r="W149" s="147"/>
      <c r="X149" s="147"/>
      <c r="Y149" s="147"/>
      <c r="Z149" s="147"/>
      <c r="AA149" s="147"/>
      <c r="AB149" s="147"/>
      <c r="AC149" s="147"/>
      <c r="AD149" s="147"/>
      <c r="AE149" s="147" t="s">
        <v>103</v>
      </c>
      <c r="AF149" s="147"/>
      <c r="AG149" s="147"/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5">
      <c r="A150" s="140"/>
      <c r="B150" s="140"/>
      <c r="C150" s="148" t="s">
        <v>736</v>
      </c>
      <c r="D150" s="149"/>
      <c r="E150" s="150">
        <v>88.3</v>
      </c>
      <c r="F150" s="144"/>
      <c r="G150" s="144"/>
      <c r="H150" s="144"/>
      <c r="I150" s="144"/>
      <c r="J150" s="144"/>
      <c r="K150" s="144"/>
      <c r="L150" s="144"/>
      <c r="M150" s="144"/>
      <c r="N150" s="145"/>
      <c r="O150" s="145"/>
      <c r="P150" s="145"/>
      <c r="Q150" s="145"/>
      <c r="R150" s="145"/>
      <c r="S150" s="145"/>
      <c r="T150" s="146"/>
      <c r="U150" s="145"/>
      <c r="V150" s="147"/>
      <c r="W150" s="147"/>
      <c r="X150" s="147"/>
      <c r="Y150" s="147"/>
      <c r="Z150" s="147"/>
      <c r="AA150" s="147"/>
      <c r="AB150" s="147"/>
      <c r="AC150" s="147"/>
      <c r="AD150" s="147"/>
      <c r="AE150" s="147" t="s">
        <v>105</v>
      </c>
      <c r="AF150" s="147">
        <v>0</v>
      </c>
      <c r="AG150" s="147"/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5">
      <c r="A151" s="140"/>
      <c r="B151" s="140"/>
      <c r="C151" s="148" t="s">
        <v>737</v>
      </c>
      <c r="D151" s="149"/>
      <c r="E151" s="150">
        <v>29.8</v>
      </c>
      <c r="F151" s="144"/>
      <c r="G151" s="144"/>
      <c r="H151" s="144"/>
      <c r="I151" s="144"/>
      <c r="J151" s="144"/>
      <c r="K151" s="144"/>
      <c r="L151" s="144"/>
      <c r="M151" s="144"/>
      <c r="N151" s="145"/>
      <c r="O151" s="145"/>
      <c r="P151" s="145"/>
      <c r="Q151" s="145"/>
      <c r="R151" s="145"/>
      <c r="S151" s="145"/>
      <c r="T151" s="146"/>
      <c r="U151" s="145"/>
      <c r="V151" s="147"/>
      <c r="W151" s="147"/>
      <c r="X151" s="147"/>
      <c r="Y151" s="147"/>
      <c r="Z151" s="147"/>
      <c r="AA151" s="147"/>
      <c r="AB151" s="147"/>
      <c r="AC151" s="147"/>
      <c r="AD151" s="147"/>
      <c r="AE151" s="147" t="s">
        <v>105</v>
      </c>
      <c r="AF151" s="147">
        <v>0</v>
      </c>
      <c r="AG151" s="147"/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1" x14ac:dyDescent="0.25">
      <c r="A152" s="140">
        <v>48</v>
      </c>
      <c r="B152" s="140" t="s">
        <v>265</v>
      </c>
      <c r="C152" s="141" t="s">
        <v>266</v>
      </c>
      <c r="D152" s="142" t="s">
        <v>102</v>
      </c>
      <c r="E152" s="143">
        <v>334.9</v>
      </c>
      <c r="F152" s="144"/>
      <c r="G152" s="144">
        <f>E152*F152</f>
        <v>0</v>
      </c>
      <c r="H152" s="144">
        <v>28.47</v>
      </c>
      <c r="I152" s="144">
        <f>ROUND(E152*H152,2)</f>
        <v>9534.6</v>
      </c>
      <c r="J152" s="144">
        <v>187.03</v>
      </c>
      <c r="K152" s="144">
        <f>ROUND(E152*J152,2)</f>
        <v>62636.35</v>
      </c>
      <c r="L152" s="144">
        <v>21</v>
      </c>
      <c r="M152" s="144">
        <f>G152*(1+L152/100)</f>
        <v>0</v>
      </c>
      <c r="N152" s="145">
        <v>5.5449999999999999E-2</v>
      </c>
      <c r="O152" s="145">
        <f>ROUND(E152*N152,5)</f>
        <v>18.570209999999999</v>
      </c>
      <c r="P152" s="145">
        <v>0</v>
      </c>
      <c r="Q152" s="145">
        <f>ROUND(E152*P152,5)</f>
        <v>0</v>
      </c>
      <c r="R152" s="145"/>
      <c r="S152" s="145"/>
      <c r="T152" s="146">
        <v>0.442</v>
      </c>
      <c r="U152" s="145">
        <f>ROUND(E152*T152,2)</f>
        <v>148.03</v>
      </c>
      <c r="V152" s="147"/>
      <c r="W152" s="147"/>
      <c r="X152" s="147"/>
      <c r="Y152" s="147"/>
      <c r="Z152" s="147"/>
      <c r="AA152" s="147"/>
      <c r="AB152" s="147"/>
      <c r="AC152" s="147"/>
      <c r="AD152" s="147"/>
      <c r="AE152" s="147" t="s">
        <v>103</v>
      </c>
      <c r="AF152" s="147"/>
      <c r="AG152" s="147"/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5">
      <c r="A153" s="140"/>
      <c r="B153" s="140"/>
      <c r="C153" s="148" t="s">
        <v>733</v>
      </c>
      <c r="D153" s="149"/>
      <c r="E153" s="150">
        <v>324</v>
      </c>
      <c r="F153" s="144"/>
      <c r="G153" s="144"/>
      <c r="H153" s="144"/>
      <c r="I153" s="144"/>
      <c r="J153" s="144"/>
      <c r="K153" s="144"/>
      <c r="L153" s="144"/>
      <c r="M153" s="144"/>
      <c r="N153" s="145"/>
      <c r="O153" s="145"/>
      <c r="P153" s="145"/>
      <c r="Q153" s="145"/>
      <c r="R153" s="145"/>
      <c r="S153" s="145"/>
      <c r="T153" s="146"/>
      <c r="U153" s="145"/>
      <c r="V153" s="147"/>
      <c r="W153" s="147"/>
      <c r="X153" s="147"/>
      <c r="Y153" s="147"/>
      <c r="Z153" s="147"/>
      <c r="AA153" s="147"/>
      <c r="AB153" s="147"/>
      <c r="AC153" s="147"/>
      <c r="AD153" s="147"/>
      <c r="AE153" s="147" t="s">
        <v>105</v>
      </c>
      <c r="AF153" s="147">
        <v>0</v>
      </c>
      <c r="AG153" s="147"/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5">
      <c r="A154" s="140"/>
      <c r="B154" s="140"/>
      <c r="C154" s="148" t="s">
        <v>734</v>
      </c>
      <c r="D154" s="149"/>
      <c r="E154" s="150">
        <v>10.9</v>
      </c>
      <c r="F154" s="144"/>
      <c r="G154" s="144"/>
      <c r="H154" s="144"/>
      <c r="I154" s="144"/>
      <c r="J154" s="144"/>
      <c r="K154" s="144"/>
      <c r="L154" s="144"/>
      <c r="M154" s="144"/>
      <c r="N154" s="145"/>
      <c r="O154" s="145"/>
      <c r="P154" s="145"/>
      <c r="Q154" s="145"/>
      <c r="R154" s="145"/>
      <c r="S154" s="145"/>
      <c r="T154" s="146"/>
      <c r="U154" s="145"/>
      <c r="V154" s="147"/>
      <c r="W154" s="147"/>
      <c r="X154" s="147"/>
      <c r="Y154" s="147"/>
      <c r="Z154" s="147"/>
      <c r="AA154" s="147"/>
      <c r="AB154" s="147"/>
      <c r="AC154" s="147"/>
      <c r="AD154" s="147"/>
      <c r="AE154" s="147" t="s">
        <v>105</v>
      </c>
      <c r="AF154" s="147">
        <v>0</v>
      </c>
      <c r="AG154" s="147"/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 x14ac:dyDescent="0.25">
      <c r="A155" s="140">
        <v>49</v>
      </c>
      <c r="B155" s="140" t="s">
        <v>267</v>
      </c>
      <c r="C155" s="141" t="s">
        <v>268</v>
      </c>
      <c r="D155" s="142" t="s">
        <v>102</v>
      </c>
      <c r="E155" s="143">
        <v>356.4</v>
      </c>
      <c r="F155" s="144"/>
      <c r="G155" s="144">
        <f>E155*F155</f>
        <v>0</v>
      </c>
      <c r="H155" s="144">
        <v>219.5</v>
      </c>
      <c r="I155" s="144">
        <f>ROUND(E155*H155,2)</f>
        <v>78229.8</v>
      </c>
      <c r="J155" s="144">
        <v>0</v>
      </c>
      <c r="K155" s="144">
        <f>ROUND(E155*J155,2)</f>
        <v>0</v>
      </c>
      <c r="L155" s="144">
        <v>21</v>
      </c>
      <c r="M155" s="144">
        <f>G155*(1+L155/100)</f>
        <v>0</v>
      </c>
      <c r="N155" s="145">
        <v>0.12959999999999999</v>
      </c>
      <c r="O155" s="145">
        <f>ROUND(E155*N155,5)</f>
        <v>46.189439999999998</v>
      </c>
      <c r="P155" s="145">
        <v>0</v>
      </c>
      <c r="Q155" s="145">
        <f>ROUND(E155*P155,5)</f>
        <v>0</v>
      </c>
      <c r="R155" s="145"/>
      <c r="S155" s="145"/>
      <c r="T155" s="146">
        <v>0</v>
      </c>
      <c r="U155" s="145">
        <f>ROUND(E155*T155,2)</f>
        <v>0</v>
      </c>
      <c r="V155" s="147"/>
      <c r="W155" s="147"/>
      <c r="X155" s="147"/>
      <c r="Y155" s="147"/>
      <c r="Z155" s="147"/>
      <c r="AA155" s="147"/>
      <c r="AB155" s="147"/>
      <c r="AC155" s="147"/>
      <c r="AD155" s="147"/>
      <c r="AE155" s="147" t="s">
        <v>171</v>
      </c>
      <c r="AF155" s="147"/>
      <c r="AG155" s="147"/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1" x14ac:dyDescent="0.25">
      <c r="A156" s="140"/>
      <c r="B156" s="140"/>
      <c r="C156" s="148" t="s">
        <v>760</v>
      </c>
      <c r="D156" s="149"/>
      <c r="E156" s="150">
        <v>356.4</v>
      </c>
      <c r="F156" s="144"/>
      <c r="G156" s="144"/>
      <c r="H156" s="144"/>
      <c r="I156" s="144"/>
      <c r="J156" s="144"/>
      <c r="K156" s="144"/>
      <c r="L156" s="144"/>
      <c r="M156" s="144"/>
      <c r="N156" s="145"/>
      <c r="O156" s="145"/>
      <c r="P156" s="145"/>
      <c r="Q156" s="145"/>
      <c r="R156" s="145"/>
      <c r="S156" s="145"/>
      <c r="T156" s="146"/>
      <c r="U156" s="145"/>
      <c r="V156" s="147"/>
      <c r="W156" s="147"/>
      <c r="X156" s="147"/>
      <c r="Y156" s="147"/>
      <c r="Z156" s="147"/>
      <c r="AA156" s="147"/>
      <c r="AB156" s="147"/>
      <c r="AC156" s="147"/>
      <c r="AD156" s="147"/>
      <c r="AE156" s="147" t="s">
        <v>105</v>
      </c>
      <c r="AF156" s="147">
        <v>0</v>
      </c>
      <c r="AG156" s="147"/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ht="20" outlineLevel="1" x14ac:dyDescent="0.25">
      <c r="A157" s="140">
        <v>50</v>
      </c>
      <c r="B157" s="140" t="s">
        <v>270</v>
      </c>
      <c r="C157" s="141" t="s">
        <v>271</v>
      </c>
      <c r="D157" s="142" t="s">
        <v>102</v>
      </c>
      <c r="E157" s="143">
        <v>11.99</v>
      </c>
      <c r="F157" s="144"/>
      <c r="G157" s="144">
        <f>E157*F157</f>
        <v>0</v>
      </c>
      <c r="H157" s="144">
        <v>486</v>
      </c>
      <c r="I157" s="144">
        <f>ROUND(E157*H157,2)</f>
        <v>5827.14</v>
      </c>
      <c r="J157" s="144">
        <v>0</v>
      </c>
      <c r="K157" s="144">
        <f>ROUND(E157*J157,2)</f>
        <v>0</v>
      </c>
      <c r="L157" s="144">
        <v>21</v>
      </c>
      <c r="M157" s="144">
        <f>G157*(1+L157/100)</f>
        <v>0</v>
      </c>
      <c r="N157" s="145">
        <v>0.13150000000000001</v>
      </c>
      <c r="O157" s="145">
        <f>ROUND(E157*N157,5)</f>
        <v>1.5766899999999999</v>
      </c>
      <c r="P157" s="145">
        <v>0</v>
      </c>
      <c r="Q157" s="145">
        <f>ROUND(E157*P157,5)</f>
        <v>0</v>
      </c>
      <c r="R157" s="145"/>
      <c r="S157" s="145"/>
      <c r="T157" s="146">
        <v>0</v>
      </c>
      <c r="U157" s="145">
        <f>ROUND(E157*T157,2)</f>
        <v>0</v>
      </c>
      <c r="V157" s="147"/>
      <c r="W157" s="147"/>
      <c r="X157" s="147"/>
      <c r="Y157" s="147"/>
      <c r="Z157" s="147"/>
      <c r="AA157" s="147"/>
      <c r="AB157" s="147"/>
      <c r="AC157" s="147"/>
      <c r="AD157" s="147"/>
      <c r="AE157" s="147" t="s">
        <v>171</v>
      </c>
      <c r="AF157" s="147"/>
      <c r="AG157" s="147"/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1" x14ac:dyDescent="0.25">
      <c r="A158" s="140"/>
      <c r="B158" s="140"/>
      <c r="C158" s="148" t="s">
        <v>761</v>
      </c>
      <c r="D158" s="149"/>
      <c r="E158" s="150">
        <v>11.99</v>
      </c>
      <c r="F158" s="144"/>
      <c r="G158" s="144"/>
      <c r="H158" s="144"/>
      <c r="I158" s="144"/>
      <c r="J158" s="144"/>
      <c r="K158" s="144"/>
      <c r="L158" s="144"/>
      <c r="M158" s="144"/>
      <c r="N158" s="145"/>
      <c r="O158" s="145"/>
      <c r="P158" s="145"/>
      <c r="Q158" s="145"/>
      <c r="R158" s="145"/>
      <c r="S158" s="145"/>
      <c r="T158" s="146"/>
      <c r="U158" s="145"/>
      <c r="V158" s="147"/>
      <c r="W158" s="147"/>
      <c r="X158" s="147"/>
      <c r="Y158" s="147"/>
      <c r="Z158" s="147"/>
      <c r="AA158" s="147"/>
      <c r="AB158" s="147"/>
      <c r="AC158" s="147"/>
      <c r="AD158" s="147"/>
      <c r="AE158" s="147" t="s">
        <v>105</v>
      </c>
      <c r="AF158" s="147">
        <v>0</v>
      </c>
      <c r="AG158" s="147"/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1" x14ac:dyDescent="0.25">
      <c r="A159" s="140">
        <v>51</v>
      </c>
      <c r="B159" s="140" t="s">
        <v>273</v>
      </c>
      <c r="C159" s="141" t="s">
        <v>274</v>
      </c>
      <c r="D159" s="142" t="s">
        <v>102</v>
      </c>
      <c r="E159" s="143">
        <v>124.8</v>
      </c>
      <c r="F159" s="144"/>
      <c r="G159" s="144">
        <f>E159*F159</f>
        <v>0</v>
      </c>
      <c r="H159" s="144">
        <v>40.81</v>
      </c>
      <c r="I159" s="144">
        <f>ROUND(E159*H159,2)</f>
        <v>5093.09</v>
      </c>
      <c r="J159" s="144">
        <v>238.69</v>
      </c>
      <c r="K159" s="144">
        <f>ROUND(E159*J159,2)</f>
        <v>29788.51</v>
      </c>
      <c r="L159" s="144">
        <v>21</v>
      </c>
      <c r="M159" s="144">
        <f>G159*(1+L159/100)</f>
        <v>0</v>
      </c>
      <c r="N159" s="145">
        <v>7.3899999999999993E-2</v>
      </c>
      <c r="O159" s="145">
        <f>ROUND(E159*N159,5)</f>
        <v>9.2227200000000007</v>
      </c>
      <c r="P159" s="145">
        <v>0</v>
      </c>
      <c r="Q159" s="145">
        <f>ROUND(E159*P159,5)</f>
        <v>0</v>
      </c>
      <c r="R159" s="145"/>
      <c r="S159" s="145"/>
      <c r="T159" s="146">
        <v>0.47799999999999998</v>
      </c>
      <c r="U159" s="145">
        <f>ROUND(E159*T159,2)</f>
        <v>59.65</v>
      </c>
      <c r="V159" s="147"/>
      <c r="W159" s="147"/>
      <c r="X159" s="147"/>
      <c r="Y159" s="147"/>
      <c r="Z159" s="147"/>
      <c r="AA159" s="147"/>
      <c r="AB159" s="147"/>
      <c r="AC159" s="147"/>
      <c r="AD159" s="147"/>
      <c r="AE159" s="147" t="s">
        <v>103</v>
      </c>
      <c r="AF159" s="147"/>
      <c r="AG159" s="147"/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1" x14ac:dyDescent="0.25">
      <c r="A160" s="140"/>
      <c r="B160" s="140"/>
      <c r="C160" s="148" t="s">
        <v>736</v>
      </c>
      <c r="D160" s="149"/>
      <c r="E160" s="150">
        <v>88.3</v>
      </c>
      <c r="F160" s="144"/>
      <c r="G160" s="144"/>
      <c r="H160" s="144"/>
      <c r="I160" s="144"/>
      <c r="J160" s="144"/>
      <c r="K160" s="144"/>
      <c r="L160" s="144"/>
      <c r="M160" s="144"/>
      <c r="N160" s="145"/>
      <c r="O160" s="145"/>
      <c r="P160" s="145"/>
      <c r="Q160" s="145"/>
      <c r="R160" s="145"/>
      <c r="S160" s="145"/>
      <c r="T160" s="146"/>
      <c r="U160" s="145"/>
      <c r="V160" s="147"/>
      <c r="W160" s="147"/>
      <c r="X160" s="147"/>
      <c r="Y160" s="147"/>
      <c r="Z160" s="147"/>
      <c r="AA160" s="147"/>
      <c r="AB160" s="147"/>
      <c r="AC160" s="147"/>
      <c r="AD160" s="147"/>
      <c r="AE160" s="147" t="s">
        <v>105</v>
      </c>
      <c r="AF160" s="147">
        <v>0</v>
      </c>
      <c r="AG160" s="147"/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1" x14ac:dyDescent="0.25">
      <c r="A161" s="140"/>
      <c r="B161" s="140"/>
      <c r="C161" s="148" t="s">
        <v>735</v>
      </c>
      <c r="D161" s="149"/>
      <c r="E161" s="150">
        <v>6.7</v>
      </c>
      <c r="F161" s="144"/>
      <c r="G161" s="144"/>
      <c r="H161" s="144"/>
      <c r="I161" s="144"/>
      <c r="J161" s="144"/>
      <c r="K161" s="144"/>
      <c r="L161" s="144"/>
      <c r="M161" s="144"/>
      <c r="N161" s="145"/>
      <c r="O161" s="145"/>
      <c r="P161" s="145"/>
      <c r="Q161" s="145"/>
      <c r="R161" s="145"/>
      <c r="S161" s="145"/>
      <c r="T161" s="146"/>
      <c r="U161" s="145"/>
      <c r="V161" s="147"/>
      <c r="W161" s="147"/>
      <c r="X161" s="147"/>
      <c r="Y161" s="147"/>
      <c r="Z161" s="147"/>
      <c r="AA161" s="147"/>
      <c r="AB161" s="147"/>
      <c r="AC161" s="147"/>
      <c r="AD161" s="147"/>
      <c r="AE161" s="147" t="s">
        <v>105</v>
      </c>
      <c r="AF161" s="147">
        <v>0</v>
      </c>
      <c r="AG161" s="147"/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1" x14ac:dyDescent="0.25">
      <c r="A162" s="140"/>
      <c r="B162" s="140"/>
      <c r="C162" s="148" t="s">
        <v>737</v>
      </c>
      <c r="D162" s="149"/>
      <c r="E162" s="150">
        <v>29.8</v>
      </c>
      <c r="F162" s="144"/>
      <c r="G162" s="144"/>
      <c r="H162" s="144"/>
      <c r="I162" s="144"/>
      <c r="J162" s="144"/>
      <c r="K162" s="144"/>
      <c r="L162" s="144"/>
      <c r="M162" s="144"/>
      <c r="N162" s="145"/>
      <c r="O162" s="145"/>
      <c r="P162" s="145"/>
      <c r="Q162" s="145"/>
      <c r="R162" s="145"/>
      <c r="S162" s="145"/>
      <c r="T162" s="146"/>
      <c r="U162" s="145"/>
      <c r="V162" s="147"/>
      <c r="W162" s="147"/>
      <c r="X162" s="147"/>
      <c r="Y162" s="147"/>
      <c r="Z162" s="147"/>
      <c r="AA162" s="147"/>
      <c r="AB162" s="147"/>
      <c r="AC162" s="147"/>
      <c r="AD162" s="147"/>
      <c r="AE162" s="147" t="s">
        <v>105</v>
      </c>
      <c r="AF162" s="147">
        <v>0</v>
      </c>
      <c r="AG162" s="147"/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1" x14ac:dyDescent="0.25">
      <c r="A163" s="140">
        <v>52</v>
      </c>
      <c r="B163" s="140" t="s">
        <v>275</v>
      </c>
      <c r="C163" s="141" t="s">
        <v>276</v>
      </c>
      <c r="D163" s="142" t="s">
        <v>102</v>
      </c>
      <c r="E163" s="143">
        <v>104.5</v>
      </c>
      <c r="F163" s="144"/>
      <c r="G163" s="144">
        <f>E163*F163</f>
        <v>0</v>
      </c>
      <c r="H163" s="144">
        <v>439</v>
      </c>
      <c r="I163" s="144">
        <f>ROUND(E163*H163,2)</f>
        <v>45875.5</v>
      </c>
      <c r="J163" s="144">
        <v>0</v>
      </c>
      <c r="K163" s="144">
        <f>ROUND(E163*J163,2)</f>
        <v>0</v>
      </c>
      <c r="L163" s="144">
        <v>21</v>
      </c>
      <c r="M163" s="144">
        <f>G163*(1+L163/100)</f>
        <v>0</v>
      </c>
      <c r="N163" s="145">
        <v>0.17280000000000001</v>
      </c>
      <c r="O163" s="145">
        <f>ROUND(E163*N163,5)</f>
        <v>18.057600000000001</v>
      </c>
      <c r="P163" s="145">
        <v>0</v>
      </c>
      <c r="Q163" s="145">
        <f>ROUND(E163*P163,5)</f>
        <v>0</v>
      </c>
      <c r="R163" s="145"/>
      <c r="S163" s="145"/>
      <c r="T163" s="146">
        <v>0</v>
      </c>
      <c r="U163" s="145">
        <f>ROUND(E163*T163,2)</f>
        <v>0</v>
      </c>
      <c r="V163" s="147"/>
      <c r="W163" s="147"/>
      <c r="X163" s="147"/>
      <c r="Y163" s="147"/>
      <c r="Z163" s="147"/>
      <c r="AA163" s="147"/>
      <c r="AB163" s="147"/>
      <c r="AC163" s="147"/>
      <c r="AD163" s="147"/>
      <c r="AE163" s="147" t="s">
        <v>171</v>
      </c>
      <c r="AF163" s="147"/>
      <c r="AG163" s="147"/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1" x14ac:dyDescent="0.25">
      <c r="A164" s="140"/>
      <c r="B164" s="140"/>
      <c r="C164" s="148" t="s">
        <v>762</v>
      </c>
      <c r="D164" s="149"/>
      <c r="E164" s="150">
        <v>97.13</v>
      </c>
      <c r="F164" s="144"/>
      <c r="G164" s="144"/>
      <c r="H164" s="144"/>
      <c r="I164" s="144"/>
      <c r="J164" s="144"/>
      <c r="K164" s="144"/>
      <c r="L164" s="144"/>
      <c r="M164" s="144"/>
      <c r="N164" s="145"/>
      <c r="O164" s="145"/>
      <c r="P164" s="145"/>
      <c r="Q164" s="145"/>
      <c r="R164" s="145"/>
      <c r="S164" s="145"/>
      <c r="T164" s="146"/>
      <c r="U164" s="145"/>
      <c r="V164" s="147"/>
      <c r="W164" s="147"/>
      <c r="X164" s="147"/>
      <c r="Y164" s="147"/>
      <c r="Z164" s="147"/>
      <c r="AA164" s="147"/>
      <c r="AB164" s="147"/>
      <c r="AC164" s="147"/>
      <c r="AD164" s="147"/>
      <c r="AE164" s="147" t="s">
        <v>105</v>
      </c>
      <c r="AF164" s="147">
        <v>0</v>
      </c>
      <c r="AG164" s="147"/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1" x14ac:dyDescent="0.25">
      <c r="A165" s="140"/>
      <c r="B165" s="140"/>
      <c r="C165" s="148" t="s">
        <v>763</v>
      </c>
      <c r="D165" s="149"/>
      <c r="E165" s="150">
        <v>7.37</v>
      </c>
      <c r="F165" s="144"/>
      <c r="G165" s="144"/>
      <c r="H165" s="144"/>
      <c r="I165" s="144"/>
      <c r="J165" s="144"/>
      <c r="K165" s="144"/>
      <c r="L165" s="144"/>
      <c r="M165" s="144"/>
      <c r="N165" s="145"/>
      <c r="O165" s="145"/>
      <c r="P165" s="145"/>
      <c r="Q165" s="145"/>
      <c r="R165" s="145"/>
      <c r="S165" s="145"/>
      <c r="T165" s="146"/>
      <c r="U165" s="145"/>
      <c r="V165" s="147"/>
      <c r="W165" s="147"/>
      <c r="X165" s="147"/>
      <c r="Y165" s="147"/>
      <c r="Z165" s="147"/>
      <c r="AA165" s="147"/>
      <c r="AB165" s="147"/>
      <c r="AC165" s="147"/>
      <c r="AD165" s="147"/>
      <c r="AE165" s="147" t="s">
        <v>105</v>
      </c>
      <c r="AF165" s="147">
        <v>0</v>
      </c>
      <c r="AG165" s="147"/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ht="20" outlineLevel="1" x14ac:dyDescent="0.25">
      <c r="A166" s="140">
        <v>53</v>
      </c>
      <c r="B166" s="140" t="s">
        <v>278</v>
      </c>
      <c r="C166" s="141" t="s">
        <v>279</v>
      </c>
      <c r="D166" s="142" t="s">
        <v>102</v>
      </c>
      <c r="E166" s="143">
        <v>7.37</v>
      </c>
      <c r="F166" s="144"/>
      <c r="G166" s="144">
        <f>E166*F166</f>
        <v>0</v>
      </c>
      <c r="H166" s="144">
        <v>576</v>
      </c>
      <c r="I166" s="144">
        <f>ROUND(E166*H166,2)</f>
        <v>4245.12</v>
      </c>
      <c r="J166" s="144">
        <v>0</v>
      </c>
      <c r="K166" s="144">
        <f>ROUND(E166*J166,2)</f>
        <v>0</v>
      </c>
      <c r="L166" s="144">
        <v>21</v>
      </c>
      <c r="M166" s="144">
        <f>G166*(1+L166/100)</f>
        <v>0</v>
      </c>
      <c r="N166" s="145">
        <v>0.17824000000000001</v>
      </c>
      <c r="O166" s="145">
        <f>ROUND(E166*N166,5)</f>
        <v>1.3136300000000001</v>
      </c>
      <c r="P166" s="145">
        <v>0</v>
      </c>
      <c r="Q166" s="145">
        <f>ROUND(E166*P166,5)</f>
        <v>0</v>
      </c>
      <c r="R166" s="145"/>
      <c r="S166" s="145"/>
      <c r="T166" s="146">
        <v>0</v>
      </c>
      <c r="U166" s="145">
        <f>ROUND(E166*T166,2)</f>
        <v>0</v>
      </c>
      <c r="V166" s="147"/>
      <c r="W166" s="147"/>
      <c r="X166" s="147"/>
      <c r="Y166" s="147"/>
      <c r="Z166" s="147"/>
      <c r="AA166" s="147"/>
      <c r="AB166" s="147"/>
      <c r="AC166" s="147"/>
      <c r="AD166" s="147"/>
      <c r="AE166" s="147" t="s">
        <v>171</v>
      </c>
      <c r="AF166" s="147"/>
      <c r="AG166" s="147"/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1" x14ac:dyDescent="0.25">
      <c r="A167" s="140"/>
      <c r="B167" s="140"/>
      <c r="C167" s="148" t="s">
        <v>763</v>
      </c>
      <c r="D167" s="149"/>
      <c r="E167" s="150">
        <v>7.37</v>
      </c>
      <c r="F167" s="144"/>
      <c r="G167" s="144"/>
      <c r="H167" s="144"/>
      <c r="I167" s="144"/>
      <c r="J167" s="144"/>
      <c r="K167" s="144"/>
      <c r="L167" s="144"/>
      <c r="M167" s="144"/>
      <c r="N167" s="145"/>
      <c r="O167" s="145"/>
      <c r="P167" s="145"/>
      <c r="Q167" s="145"/>
      <c r="R167" s="145"/>
      <c r="S167" s="145"/>
      <c r="T167" s="146"/>
      <c r="U167" s="145"/>
      <c r="V167" s="147"/>
      <c r="W167" s="147"/>
      <c r="X167" s="147"/>
      <c r="Y167" s="147"/>
      <c r="Z167" s="147"/>
      <c r="AA167" s="147"/>
      <c r="AB167" s="147"/>
      <c r="AC167" s="147"/>
      <c r="AD167" s="147"/>
      <c r="AE167" s="147" t="s">
        <v>105</v>
      </c>
      <c r="AF167" s="147">
        <v>0</v>
      </c>
      <c r="AG167" s="147"/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1" x14ac:dyDescent="0.25">
      <c r="A168" s="140">
        <v>54</v>
      </c>
      <c r="B168" s="140" t="s">
        <v>281</v>
      </c>
      <c r="C168" s="141" t="s">
        <v>282</v>
      </c>
      <c r="D168" s="142" t="s">
        <v>102</v>
      </c>
      <c r="E168" s="143">
        <v>23.3</v>
      </c>
      <c r="F168" s="144"/>
      <c r="G168" s="144">
        <f>E168*F168</f>
        <v>0</v>
      </c>
      <c r="H168" s="144">
        <v>185.62</v>
      </c>
      <c r="I168" s="144">
        <f>ROUND(E168*H168,2)</f>
        <v>4324.95</v>
      </c>
      <c r="J168" s="144">
        <v>39.379999999999995</v>
      </c>
      <c r="K168" s="144">
        <f>ROUND(E168*J168,2)</f>
        <v>917.55</v>
      </c>
      <c r="L168" s="144">
        <v>21</v>
      </c>
      <c r="M168" s="144">
        <f>G168*(1+L168/100)</f>
        <v>0</v>
      </c>
      <c r="N168" s="145">
        <v>0.36834</v>
      </c>
      <c r="O168" s="145">
        <f>ROUND(E168*N168,5)</f>
        <v>8.5823199999999993</v>
      </c>
      <c r="P168" s="145">
        <v>0</v>
      </c>
      <c r="Q168" s="145">
        <f>ROUND(E168*P168,5)</f>
        <v>0</v>
      </c>
      <c r="R168" s="145"/>
      <c r="S168" s="145"/>
      <c r="T168" s="146">
        <v>3.3000000000000002E-2</v>
      </c>
      <c r="U168" s="145">
        <f>ROUND(E168*T168,2)</f>
        <v>0.77</v>
      </c>
      <c r="V168" s="147"/>
      <c r="W168" s="147"/>
      <c r="X168" s="147"/>
      <c r="Y168" s="147"/>
      <c r="Z168" s="147"/>
      <c r="AA168" s="147"/>
      <c r="AB168" s="147"/>
      <c r="AC168" s="147"/>
      <c r="AD168" s="147"/>
      <c r="AE168" s="147" t="s">
        <v>103</v>
      </c>
      <c r="AF168" s="147"/>
      <c r="AG168" s="147"/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1" x14ac:dyDescent="0.25">
      <c r="A169" s="140"/>
      <c r="B169" s="140"/>
      <c r="C169" s="148" t="s">
        <v>764</v>
      </c>
      <c r="D169" s="149"/>
      <c r="E169" s="150">
        <v>23.3</v>
      </c>
      <c r="F169" s="144"/>
      <c r="G169" s="144"/>
      <c r="H169" s="144"/>
      <c r="I169" s="144"/>
      <c r="J169" s="144"/>
      <c r="K169" s="144"/>
      <c r="L169" s="144"/>
      <c r="M169" s="144"/>
      <c r="N169" s="145"/>
      <c r="O169" s="145"/>
      <c r="P169" s="145"/>
      <c r="Q169" s="145"/>
      <c r="R169" s="145"/>
      <c r="S169" s="145"/>
      <c r="T169" s="146"/>
      <c r="U169" s="145"/>
      <c r="V169" s="147"/>
      <c r="W169" s="147"/>
      <c r="X169" s="147"/>
      <c r="Y169" s="147"/>
      <c r="Z169" s="147"/>
      <c r="AA169" s="147"/>
      <c r="AB169" s="147"/>
      <c r="AC169" s="147"/>
      <c r="AD169" s="147"/>
      <c r="AE169" s="147" t="s">
        <v>105</v>
      </c>
      <c r="AF169" s="147">
        <v>0</v>
      </c>
      <c r="AG169" s="147"/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1" x14ac:dyDescent="0.25">
      <c r="A170" s="140">
        <v>55</v>
      </c>
      <c r="B170" s="140" t="s">
        <v>284</v>
      </c>
      <c r="C170" s="141" t="s">
        <v>285</v>
      </c>
      <c r="D170" s="142" t="s">
        <v>102</v>
      </c>
      <c r="E170" s="143">
        <v>23.3</v>
      </c>
      <c r="F170" s="144"/>
      <c r="G170" s="144">
        <f>E170*F170</f>
        <v>0</v>
      </c>
      <c r="H170" s="144">
        <v>417.73</v>
      </c>
      <c r="I170" s="144">
        <f>ROUND(E170*H170,2)</f>
        <v>9733.11</v>
      </c>
      <c r="J170" s="144">
        <v>97.269999999999982</v>
      </c>
      <c r="K170" s="144">
        <f>ROUND(E170*J170,2)</f>
        <v>2266.39</v>
      </c>
      <c r="L170" s="144">
        <v>21</v>
      </c>
      <c r="M170" s="144">
        <f>G170*(1+L170/100)</f>
        <v>0</v>
      </c>
      <c r="N170" s="145">
        <v>0.21099999999999999</v>
      </c>
      <c r="O170" s="145">
        <f>ROUND(E170*N170,5)</f>
        <v>4.9162999999999997</v>
      </c>
      <c r="P170" s="145">
        <v>0</v>
      </c>
      <c r="Q170" s="145">
        <f>ROUND(E170*P170,5)</f>
        <v>0</v>
      </c>
      <c r="R170" s="145"/>
      <c r="S170" s="145"/>
      <c r="T170" s="146">
        <v>7.1999999999999995E-2</v>
      </c>
      <c r="U170" s="145">
        <f>ROUND(E170*T170,2)</f>
        <v>1.68</v>
      </c>
      <c r="V170" s="147"/>
      <c r="W170" s="147"/>
      <c r="X170" s="147"/>
      <c r="Y170" s="147"/>
      <c r="Z170" s="147"/>
      <c r="AA170" s="147"/>
      <c r="AB170" s="147"/>
      <c r="AC170" s="147"/>
      <c r="AD170" s="147"/>
      <c r="AE170" s="147" t="s">
        <v>103</v>
      </c>
      <c r="AF170" s="147"/>
      <c r="AG170" s="147"/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1" x14ac:dyDescent="0.25">
      <c r="A171" s="140"/>
      <c r="B171" s="140"/>
      <c r="C171" s="148" t="s">
        <v>764</v>
      </c>
      <c r="D171" s="149"/>
      <c r="E171" s="150">
        <v>23.3</v>
      </c>
      <c r="F171" s="144"/>
      <c r="G171" s="144"/>
      <c r="H171" s="144"/>
      <c r="I171" s="144"/>
      <c r="J171" s="144"/>
      <c r="K171" s="144"/>
      <c r="L171" s="144"/>
      <c r="M171" s="144"/>
      <c r="N171" s="145"/>
      <c r="O171" s="145"/>
      <c r="P171" s="145"/>
      <c r="Q171" s="145"/>
      <c r="R171" s="145"/>
      <c r="S171" s="145"/>
      <c r="T171" s="146"/>
      <c r="U171" s="145"/>
      <c r="V171" s="147"/>
      <c r="W171" s="147"/>
      <c r="X171" s="147"/>
      <c r="Y171" s="147"/>
      <c r="Z171" s="147"/>
      <c r="AA171" s="147"/>
      <c r="AB171" s="147"/>
      <c r="AC171" s="147"/>
      <c r="AD171" s="147"/>
      <c r="AE171" s="147" t="s">
        <v>105</v>
      </c>
      <c r="AF171" s="147">
        <v>0</v>
      </c>
      <c r="AG171" s="147"/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1" x14ac:dyDescent="0.25">
      <c r="A172" s="140">
        <v>56</v>
      </c>
      <c r="B172" s="140" t="s">
        <v>286</v>
      </c>
      <c r="C172" s="141" t="s">
        <v>287</v>
      </c>
      <c r="D172" s="142" t="s">
        <v>102</v>
      </c>
      <c r="E172" s="143">
        <v>23.3</v>
      </c>
      <c r="F172" s="144"/>
      <c r="G172" s="144">
        <f>E172*F172</f>
        <v>0</v>
      </c>
      <c r="H172" s="144">
        <v>212.25</v>
      </c>
      <c r="I172" s="144">
        <f>ROUND(E172*H172,2)</f>
        <v>4945.43</v>
      </c>
      <c r="J172" s="144">
        <v>71.25</v>
      </c>
      <c r="K172" s="144">
        <f>ROUND(E172*J172,2)</f>
        <v>1660.13</v>
      </c>
      <c r="L172" s="144">
        <v>21</v>
      </c>
      <c r="M172" s="144">
        <f>G172*(1+L172/100)</f>
        <v>0</v>
      </c>
      <c r="N172" s="145">
        <v>0.10373</v>
      </c>
      <c r="O172" s="145">
        <f>ROUND(E172*N172,5)</f>
        <v>2.4169100000000001</v>
      </c>
      <c r="P172" s="145">
        <v>0</v>
      </c>
      <c r="Q172" s="145">
        <f>ROUND(E172*P172,5)</f>
        <v>0</v>
      </c>
      <c r="R172" s="145"/>
      <c r="S172" s="145"/>
      <c r="T172" s="146">
        <v>6.4000000000000001E-2</v>
      </c>
      <c r="U172" s="145">
        <f>ROUND(E172*T172,2)</f>
        <v>1.49</v>
      </c>
      <c r="V172" s="147"/>
      <c r="W172" s="147"/>
      <c r="X172" s="147"/>
      <c r="Y172" s="147"/>
      <c r="Z172" s="147"/>
      <c r="AA172" s="147"/>
      <c r="AB172" s="147"/>
      <c r="AC172" s="147"/>
      <c r="AD172" s="147"/>
      <c r="AE172" s="147" t="s">
        <v>103</v>
      </c>
      <c r="AF172" s="147"/>
      <c r="AG172" s="147"/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1" x14ac:dyDescent="0.25">
      <c r="A173" s="140"/>
      <c r="B173" s="140"/>
      <c r="C173" s="148" t="s">
        <v>764</v>
      </c>
      <c r="D173" s="149"/>
      <c r="E173" s="150">
        <v>23.3</v>
      </c>
      <c r="F173" s="144"/>
      <c r="G173" s="144"/>
      <c r="H173" s="144"/>
      <c r="I173" s="144"/>
      <c r="J173" s="144"/>
      <c r="K173" s="144"/>
      <c r="L173" s="144"/>
      <c r="M173" s="144"/>
      <c r="N173" s="145"/>
      <c r="O173" s="145"/>
      <c r="P173" s="145"/>
      <c r="Q173" s="145"/>
      <c r="R173" s="145"/>
      <c r="S173" s="145"/>
      <c r="T173" s="146"/>
      <c r="U173" s="145"/>
      <c r="V173" s="147"/>
      <c r="W173" s="147"/>
      <c r="X173" s="147"/>
      <c r="Y173" s="147"/>
      <c r="Z173" s="147"/>
      <c r="AA173" s="147"/>
      <c r="AB173" s="147"/>
      <c r="AC173" s="147"/>
      <c r="AD173" s="147"/>
      <c r="AE173" s="147" t="s">
        <v>105</v>
      </c>
      <c r="AF173" s="147">
        <v>0</v>
      </c>
      <c r="AG173" s="147"/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1" x14ac:dyDescent="0.25">
      <c r="A174" s="140">
        <v>57</v>
      </c>
      <c r="B174" s="140" t="s">
        <v>288</v>
      </c>
      <c r="C174" s="141" t="s">
        <v>289</v>
      </c>
      <c r="D174" s="142" t="s">
        <v>102</v>
      </c>
      <c r="E174" s="143">
        <v>46.6</v>
      </c>
      <c r="F174" s="144"/>
      <c r="G174" s="144">
        <f>E174*F174</f>
        <v>0</v>
      </c>
      <c r="H174" s="144">
        <v>6.36</v>
      </c>
      <c r="I174" s="144">
        <f>ROUND(E174*H174,2)</f>
        <v>296.38</v>
      </c>
      <c r="J174" s="144">
        <v>1.1399999999999997</v>
      </c>
      <c r="K174" s="144">
        <f>ROUND(E174*J174,2)</f>
        <v>53.12</v>
      </c>
      <c r="L174" s="144">
        <v>21</v>
      </c>
      <c r="M174" s="144">
        <f>G174*(1+L174/100)</f>
        <v>0</v>
      </c>
      <c r="N174" s="145">
        <v>5.0000000000000001E-4</v>
      </c>
      <c r="O174" s="145">
        <f>ROUND(E174*N174,5)</f>
        <v>2.3300000000000001E-2</v>
      </c>
      <c r="P174" s="145">
        <v>0</v>
      </c>
      <c r="Q174" s="145">
        <f>ROUND(E174*P174,5)</f>
        <v>0</v>
      </c>
      <c r="R174" s="145"/>
      <c r="S174" s="145"/>
      <c r="T174" s="146">
        <v>2E-3</v>
      </c>
      <c r="U174" s="145">
        <f>ROUND(E174*T174,2)</f>
        <v>0.09</v>
      </c>
      <c r="V174" s="147"/>
      <c r="W174" s="147"/>
      <c r="X174" s="147"/>
      <c r="Y174" s="147"/>
      <c r="Z174" s="147"/>
      <c r="AA174" s="147"/>
      <c r="AB174" s="147"/>
      <c r="AC174" s="147"/>
      <c r="AD174" s="147"/>
      <c r="AE174" s="147" t="s">
        <v>103</v>
      </c>
      <c r="AF174" s="147"/>
      <c r="AG174" s="147"/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 x14ac:dyDescent="0.25">
      <c r="A175" s="140"/>
      <c r="B175" s="140"/>
      <c r="C175" s="148" t="s">
        <v>765</v>
      </c>
      <c r="D175" s="149"/>
      <c r="E175" s="150">
        <v>46.6</v>
      </c>
      <c r="F175" s="144"/>
      <c r="G175" s="144"/>
      <c r="H175" s="144"/>
      <c r="I175" s="144"/>
      <c r="J175" s="144"/>
      <c r="K175" s="144"/>
      <c r="L175" s="144"/>
      <c r="M175" s="144"/>
      <c r="N175" s="145"/>
      <c r="O175" s="145"/>
      <c r="P175" s="145"/>
      <c r="Q175" s="145"/>
      <c r="R175" s="145"/>
      <c r="S175" s="145"/>
      <c r="T175" s="146"/>
      <c r="U175" s="145"/>
      <c r="V175" s="147"/>
      <c r="W175" s="147"/>
      <c r="X175" s="147"/>
      <c r="Y175" s="147"/>
      <c r="Z175" s="147"/>
      <c r="AA175" s="147"/>
      <c r="AB175" s="147"/>
      <c r="AC175" s="147"/>
      <c r="AD175" s="147"/>
      <c r="AE175" s="147" t="s">
        <v>105</v>
      </c>
      <c r="AF175" s="147">
        <v>0</v>
      </c>
      <c r="AG175" s="147"/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1" x14ac:dyDescent="0.25">
      <c r="A176" s="140">
        <v>58</v>
      </c>
      <c r="B176" s="140" t="s">
        <v>291</v>
      </c>
      <c r="C176" s="141" t="s">
        <v>292</v>
      </c>
      <c r="D176" s="142" t="s">
        <v>118</v>
      </c>
      <c r="E176" s="143">
        <v>176.6</v>
      </c>
      <c r="F176" s="144"/>
      <c r="G176" s="144">
        <f>E176*F176</f>
        <v>0</v>
      </c>
      <c r="H176" s="144">
        <v>37.840000000000003</v>
      </c>
      <c r="I176" s="144">
        <f>ROUND(E176*H176,2)</f>
        <v>6682.54</v>
      </c>
      <c r="J176" s="144">
        <v>111.16</v>
      </c>
      <c r="K176" s="144">
        <f>ROUND(E176*J176,2)</f>
        <v>19630.86</v>
      </c>
      <c r="L176" s="144">
        <v>21</v>
      </c>
      <c r="M176" s="144">
        <f>G176*(1+L176/100)</f>
        <v>0</v>
      </c>
      <c r="N176" s="145">
        <v>2.2399999999999998E-3</v>
      </c>
      <c r="O176" s="145">
        <f>ROUND(E176*N176,5)</f>
        <v>0.39557999999999999</v>
      </c>
      <c r="P176" s="145">
        <v>0</v>
      </c>
      <c r="Q176" s="145">
        <f>ROUND(E176*P176,5)</f>
        <v>0</v>
      </c>
      <c r="R176" s="145"/>
      <c r="S176" s="145"/>
      <c r="T176" s="146">
        <v>0.129</v>
      </c>
      <c r="U176" s="145">
        <f>ROUND(E176*T176,2)</f>
        <v>22.78</v>
      </c>
      <c r="V176" s="147"/>
      <c r="W176" s="147"/>
      <c r="X176" s="147"/>
      <c r="Y176" s="147"/>
      <c r="Z176" s="147"/>
      <c r="AA176" s="147"/>
      <c r="AB176" s="147"/>
      <c r="AC176" s="147"/>
      <c r="AD176" s="147"/>
      <c r="AE176" s="147" t="s">
        <v>103</v>
      </c>
      <c r="AF176" s="147"/>
      <c r="AG176" s="147"/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1" x14ac:dyDescent="0.25">
      <c r="A177" s="140"/>
      <c r="B177" s="140"/>
      <c r="C177" s="148" t="s">
        <v>766</v>
      </c>
      <c r="D177" s="149"/>
      <c r="E177" s="150">
        <v>173</v>
      </c>
      <c r="F177" s="144"/>
      <c r="G177" s="144"/>
      <c r="H177" s="144"/>
      <c r="I177" s="144"/>
      <c r="J177" s="144"/>
      <c r="K177" s="144"/>
      <c r="L177" s="144"/>
      <c r="M177" s="144"/>
      <c r="N177" s="145"/>
      <c r="O177" s="145"/>
      <c r="P177" s="145"/>
      <c r="Q177" s="145"/>
      <c r="R177" s="145"/>
      <c r="S177" s="145"/>
      <c r="T177" s="146"/>
      <c r="U177" s="145"/>
      <c r="V177" s="147"/>
      <c r="W177" s="147"/>
      <c r="X177" s="147"/>
      <c r="Y177" s="147"/>
      <c r="Z177" s="147"/>
      <c r="AA177" s="147"/>
      <c r="AB177" s="147"/>
      <c r="AC177" s="147"/>
      <c r="AD177" s="147"/>
      <c r="AE177" s="147" t="s">
        <v>105</v>
      </c>
      <c r="AF177" s="147">
        <v>0</v>
      </c>
      <c r="AG177" s="147"/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 x14ac:dyDescent="0.25">
      <c r="A178" s="140"/>
      <c r="B178" s="140"/>
      <c r="C178" s="148" t="s">
        <v>767</v>
      </c>
      <c r="D178" s="149"/>
      <c r="E178" s="150">
        <v>3.6</v>
      </c>
      <c r="F178" s="144"/>
      <c r="G178" s="144"/>
      <c r="H178" s="144"/>
      <c r="I178" s="144"/>
      <c r="J178" s="144"/>
      <c r="K178" s="144"/>
      <c r="L178" s="144"/>
      <c r="M178" s="144"/>
      <c r="N178" s="145"/>
      <c r="O178" s="145"/>
      <c r="P178" s="145"/>
      <c r="Q178" s="145"/>
      <c r="R178" s="145"/>
      <c r="S178" s="145"/>
      <c r="T178" s="146"/>
      <c r="U178" s="145"/>
      <c r="V178" s="147"/>
      <c r="W178" s="147"/>
      <c r="X178" s="147"/>
      <c r="Y178" s="147"/>
      <c r="Z178" s="147"/>
      <c r="AA178" s="147"/>
      <c r="AB178" s="147"/>
      <c r="AC178" s="147"/>
      <c r="AD178" s="147"/>
      <c r="AE178" s="147" t="s">
        <v>105</v>
      </c>
      <c r="AF178" s="147">
        <v>0</v>
      </c>
      <c r="AG178" s="147"/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1" x14ac:dyDescent="0.25">
      <c r="A179" s="140">
        <v>59</v>
      </c>
      <c r="B179" s="140" t="s">
        <v>294</v>
      </c>
      <c r="C179" s="141" t="s">
        <v>295</v>
      </c>
      <c r="D179" s="142" t="s">
        <v>118</v>
      </c>
      <c r="E179" s="143">
        <v>4.2</v>
      </c>
      <c r="F179" s="144"/>
      <c r="G179" s="144">
        <f>E179*F179</f>
        <v>0</v>
      </c>
      <c r="H179" s="144">
        <v>117.92</v>
      </c>
      <c r="I179" s="144">
        <f>ROUND(E179*H179,2)</f>
        <v>495.26</v>
      </c>
      <c r="J179" s="144">
        <v>251.57999999999998</v>
      </c>
      <c r="K179" s="144">
        <f>ROUND(E179*J179,2)</f>
        <v>1056.6400000000001</v>
      </c>
      <c r="L179" s="144">
        <v>21</v>
      </c>
      <c r="M179" s="144">
        <f>G179*(1+L179/100)</f>
        <v>0</v>
      </c>
      <c r="N179" s="145">
        <v>0.11260000000000001</v>
      </c>
      <c r="O179" s="145">
        <f>ROUND(E179*N179,5)</f>
        <v>0.47292000000000001</v>
      </c>
      <c r="P179" s="145">
        <v>0</v>
      </c>
      <c r="Q179" s="145">
        <f>ROUND(E179*P179,5)</f>
        <v>0</v>
      </c>
      <c r="R179" s="145"/>
      <c r="S179" s="145"/>
      <c r="T179" s="146">
        <v>0.55249999999999999</v>
      </c>
      <c r="U179" s="145">
        <f>ROUND(E179*T179,2)</f>
        <v>2.3199999999999998</v>
      </c>
      <c r="V179" s="147"/>
      <c r="W179" s="147"/>
      <c r="X179" s="147"/>
      <c r="Y179" s="147"/>
      <c r="Z179" s="147"/>
      <c r="AA179" s="147"/>
      <c r="AB179" s="147"/>
      <c r="AC179" s="147"/>
      <c r="AD179" s="147"/>
      <c r="AE179" s="147" t="s">
        <v>103</v>
      </c>
      <c r="AF179" s="147"/>
      <c r="AG179" s="147"/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1" x14ac:dyDescent="0.25">
      <c r="A180" s="140"/>
      <c r="B180" s="140"/>
      <c r="C180" s="148" t="s">
        <v>768</v>
      </c>
      <c r="D180" s="149"/>
      <c r="E180" s="150">
        <v>4.2</v>
      </c>
      <c r="F180" s="144"/>
      <c r="G180" s="144"/>
      <c r="H180" s="144"/>
      <c r="I180" s="144"/>
      <c r="J180" s="144"/>
      <c r="K180" s="144"/>
      <c r="L180" s="144"/>
      <c r="M180" s="144"/>
      <c r="N180" s="145"/>
      <c r="O180" s="145"/>
      <c r="P180" s="145"/>
      <c r="Q180" s="145"/>
      <c r="R180" s="145"/>
      <c r="S180" s="145"/>
      <c r="T180" s="146"/>
      <c r="U180" s="145"/>
      <c r="V180" s="147"/>
      <c r="W180" s="147"/>
      <c r="X180" s="147"/>
      <c r="Y180" s="147"/>
      <c r="Z180" s="147"/>
      <c r="AA180" s="147"/>
      <c r="AB180" s="147"/>
      <c r="AC180" s="147"/>
      <c r="AD180" s="147"/>
      <c r="AE180" s="147" t="s">
        <v>105</v>
      </c>
      <c r="AF180" s="147">
        <v>0</v>
      </c>
      <c r="AG180" s="147"/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5">
      <c r="A181" s="140">
        <v>60</v>
      </c>
      <c r="B181" s="140" t="s">
        <v>297</v>
      </c>
      <c r="C181" s="141" t="s">
        <v>298</v>
      </c>
      <c r="D181" s="142" t="s">
        <v>216</v>
      </c>
      <c r="E181" s="143">
        <v>4.2</v>
      </c>
      <c r="F181" s="144"/>
      <c r="G181" s="144">
        <f>E181*F181</f>
        <v>0</v>
      </c>
      <c r="H181" s="144">
        <v>1011</v>
      </c>
      <c r="I181" s="144">
        <f>ROUND(E181*H181,2)</f>
        <v>4246.2</v>
      </c>
      <c r="J181" s="144">
        <v>0</v>
      </c>
      <c r="K181" s="144">
        <f>ROUND(E181*J181,2)</f>
        <v>0</v>
      </c>
      <c r="L181" s="144">
        <v>21</v>
      </c>
      <c r="M181" s="144">
        <f>G181*(1+L181/100)</f>
        <v>0</v>
      </c>
      <c r="N181" s="145">
        <v>2.3E-3</v>
      </c>
      <c r="O181" s="145">
        <f>ROUND(E181*N181,5)</f>
        <v>9.6600000000000002E-3</v>
      </c>
      <c r="P181" s="145">
        <v>0</v>
      </c>
      <c r="Q181" s="145">
        <f>ROUND(E181*P181,5)</f>
        <v>0</v>
      </c>
      <c r="R181" s="145"/>
      <c r="S181" s="145"/>
      <c r="T181" s="146">
        <v>0</v>
      </c>
      <c r="U181" s="145">
        <f>ROUND(E181*T181,2)</f>
        <v>0</v>
      </c>
      <c r="V181" s="147"/>
      <c r="W181" s="147"/>
      <c r="X181" s="147"/>
      <c r="Y181" s="147"/>
      <c r="Z181" s="147"/>
      <c r="AA181" s="147"/>
      <c r="AB181" s="147"/>
      <c r="AC181" s="147"/>
      <c r="AD181" s="147"/>
      <c r="AE181" s="147" t="s">
        <v>171</v>
      </c>
      <c r="AF181" s="147"/>
      <c r="AG181" s="147"/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1" x14ac:dyDescent="0.25">
      <c r="A182" s="140"/>
      <c r="B182" s="140"/>
      <c r="C182" s="148" t="s">
        <v>768</v>
      </c>
      <c r="D182" s="149"/>
      <c r="E182" s="150">
        <v>4.2</v>
      </c>
      <c r="F182" s="144"/>
      <c r="G182" s="144"/>
      <c r="H182" s="144"/>
      <c r="I182" s="144"/>
      <c r="J182" s="144"/>
      <c r="K182" s="144"/>
      <c r="L182" s="144"/>
      <c r="M182" s="144"/>
      <c r="N182" s="145"/>
      <c r="O182" s="145"/>
      <c r="P182" s="145"/>
      <c r="Q182" s="145"/>
      <c r="R182" s="145"/>
      <c r="S182" s="145"/>
      <c r="T182" s="146"/>
      <c r="U182" s="145"/>
      <c r="V182" s="147"/>
      <c r="W182" s="147"/>
      <c r="X182" s="147"/>
      <c r="Y182" s="147"/>
      <c r="Z182" s="147"/>
      <c r="AA182" s="147"/>
      <c r="AB182" s="147"/>
      <c r="AC182" s="147"/>
      <c r="AD182" s="147"/>
      <c r="AE182" s="147" t="s">
        <v>105</v>
      </c>
      <c r="AF182" s="147">
        <v>0</v>
      </c>
      <c r="AG182" s="147"/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x14ac:dyDescent="0.25">
      <c r="A183" s="151" t="s">
        <v>98</v>
      </c>
      <c r="B183" s="151" t="s">
        <v>58</v>
      </c>
      <c r="C183" s="152" t="s">
        <v>59</v>
      </c>
      <c r="D183" s="153"/>
      <c r="E183" s="154"/>
      <c r="F183" s="155"/>
      <c r="G183" s="155">
        <f>SUMIF(AE184:AE220,"&lt;&gt;NOR",G184:G220)</f>
        <v>0</v>
      </c>
      <c r="H183" s="155"/>
      <c r="I183" s="155">
        <f>SUM(I184:I220)</f>
        <v>33804.83</v>
      </c>
      <c r="J183" s="155"/>
      <c r="K183" s="155">
        <f>SUM(K184:K220)</f>
        <v>13725.639999999998</v>
      </c>
      <c r="L183" s="155"/>
      <c r="M183" s="155">
        <f>SUM(M184:M220)</f>
        <v>0</v>
      </c>
      <c r="N183" s="156"/>
      <c r="O183" s="156">
        <f>SUM(O184:O220)</f>
        <v>1.7103999999999999</v>
      </c>
      <c r="P183" s="156"/>
      <c r="Q183" s="156">
        <f>SUM(Q184:Q220)</f>
        <v>0</v>
      </c>
      <c r="R183" s="156"/>
      <c r="S183" s="156"/>
      <c r="T183" s="157"/>
      <c r="U183" s="156">
        <f>SUM(U184:U220)</f>
        <v>28.48</v>
      </c>
      <c r="AE183" t="s">
        <v>99</v>
      </c>
    </row>
    <row r="184" spans="1:60" ht="20" outlineLevel="1" x14ac:dyDescent="0.25">
      <c r="A184" s="140">
        <v>61</v>
      </c>
      <c r="B184" s="140" t="s">
        <v>306</v>
      </c>
      <c r="C184" s="141" t="s">
        <v>307</v>
      </c>
      <c r="D184" s="142" t="s">
        <v>118</v>
      </c>
      <c r="E184" s="143">
        <v>15.5</v>
      </c>
      <c r="F184" s="144"/>
      <c r="G184" s="144">
        <f>E184*F184</f>
        <v>0</v>
      </c>
      <c r="H184" s="144">
        <v>219.09</v>
      </c>
      <c r="I184" s="144">
        <f>ROUND(E184*H184,2)</f>
        <v>3395.9</v>
      </c>
      <c r="J184" s="144">
        <v>36.409999999999997</v>
      </c>
      <c r="K184" s="144">
        <f>ROUND(E184*J184,2)</f>
        <v>564.36</v>
      </c>
      <c r="L184" s="144">
        <v>21</v>
      </c>
      <c r="M184" s="144">
        <f>G184*(1+L184/100)</f>
        <v>0</v>
      </c>
      <c r="N184" s="145">
        <v>3.3899999999999998E-3</v>
      </c>
      <c r="O184" s="145">
        <f>ROUND(E184*N184,5)</f>
        <v>5.2549999999999999E-2</v>
      </c>
      <c r="P184" s="145">
        <v>0</v>
      </c>
      <c r="Q184" s="145">
        <f>ROUND(E184*P184,5)</f>
        <v>0</v>
      </c>
      <c r="R184" s="145"/>
      <c r="S184" s="145"/>
      <c r="T184" s="146">
        <v>0.08</v>
      </c>
      <c r="U184" s="145">
        <f>ROUND(E184*T184,2)</f>
        <v>1.24</v>
      </c>
      <c r="V184" s="147"/>
      <c r="W184" s="147"/>
      <c r="X184" s="147"/>
      <c r="Y184" s="147"/>
      <c r="Z184" s="147"/>
      <c r="AA184" s="147"/>
      <c r="AB184" s="147"/>
      <c r="AC184" s="147"/>
      <c r="AD184" s="147"/>
      <c r="AE184" s="147" t="s">
        <v>103</v>
      </c>
      <c r="AF184" s="147"/>
      <c r="AG184" s="147"/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1" x14ac:dyDescent="0.25">
      <c r="A185" s="140"/>
      <c r="B185" s="140"/>
      <c r="C185" s="148" t="s">
        <v>769</v>
      </c>
      <c r="D185" s="149"/>
      <c r="E185" s="150">
        <v>2</v>
      </c>
      <c r="F185" s="144"/>
      <c r="G185" s="144"/>
      <c r="H185" s="144"/>
      <c r="I185" s="144"/>
      <c r="J185" s="144"/>
      <c r="K185" s="144"/>
      <c r="L185" s="144"/>
      <c r="M185" s="144"/>
      <c r="N185" s="145"/>
      <c r="O185" s="145"/>
      <c r="P185" s="145"/>
      <c r="Q185" s="145"/>
      <c r="R185" s="145"/>
      <c r="S185" s="145"/>
      <c r="T185" s="146"/>
      <c r="U185" s="145"/>
      <c r="V185" s="147"/>
      <c r="W185" s="147"/>
      <c r="X185" s="147"/>
      <c r="Y185" s="147"/>
      <c r="Z185" s="147"/>
      <c r="AA185" s="147"/>
      <c r="AB185" s="147"/>
      <c r="AC185" s="147"/>
      <c r="AD185" s="147"/>
      <c r="AE185" s="147" t="s">
        <v>105</v>
      </c>
      <c r="AF185" s="147">
        <v>0</v>
      </c>
      <c r="AG185" s="147"/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1" x14ac:dyDescent="0.25">
      <c r="A186" s="140"/>
      <c r="B186" s="140"/>
      <c r="C186" s="148" t="s">
        <v>770</v>
      </c>
      <c r="D186" s="149"/>
      <c r="E186" s="150">
        <v>13.5</v>
      </c>
      <c r="F186" s="144"/>
      <c r="G186" s="144"/>
      <c r="H186" s="144"/>
      <c r="I186" s="144"/>
      <c r="J186" s="144"/>
      <c r="K186" s="144"/>
      <c r="L186" s="144"/>
      <c r="M186" s="144"/>
      <c r="N186" s="145"/>
      <c r="O186" s="145"/>
      <c r="P186" s="145"/>
      <c r="Q186" s="145"/>
      <c r="R186" s="145"/>
      <c r="S186" s="145"/>
      <c r="T186" s="146"/>
      <c r="U186" s="145"/>
      <c r="V186" s="147"/>
      <c r="W186" s="147"/>
      <c r="X186" s="147"/>
      <c r="Y186" s="147"/>
      <c r="Z186" s="147"/>
      <c r="AA186" s="147"/>
      <c r="AB186" s="147"/>
      <c r="AC186" s="147"/>
      <c r="AD186" s="147"/>
      <c r="AE186" s="147" t="s">
        <v>105</v>
      </c>
      <c r="AF186" s="147">
        <v>0</v>
      </c>
      <c r="AG186" s="147"/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1" x14ac:dyDescent="0.25">
      <c r="A187" s="140">
        <v>62</v>
      </c>
      <c r="B187" s="140" t="s">
        <v>314</v>
      </c>
      <c r="C187" s="141" t="s">
        <v>315</v>
      </c>
      <c r="D187" s="142" t="s">
        <v>216</v>
      </c>
      <c r="E187" s="143">
        <v>2</v>
      </c>
      <c r="F187" s="144"/>
      <c r="G187" s="144">
        <f>E187*F187</f>
        <v>0</v>
      </c>
      <c r="H187" s="144">
        <v>8.2899999999999991</v>
      </c>
      <c r="I187" s="144">
        <f>ROUND(E187*H187,2)</f>
        <v>16.579999999999998</v>
      </c>
      <c r="J187" s="144">
        <v>957.71</v>
      </c>
      <c r="K187" s="144">
        <f>ROUND(E187*J187,2)</f>
        <v>1915.42</v>
      </c>
      <c r="L187" s="144">
        <v>21</v>
      </c>
      <c r="M187" s="144">
        <f>G187*(1+L187/100)</f>
        <v>0</v>
      </c>
      <c r="N187" s="145">
        <v>7.0200000000000002E-3</v>
      </c>
      <c r="O187" s="145">
        <f>ROUND(E187*N187,5)</f>
        <v>1.404E-2</v>
      </c>
      <c r="P187" s="145">
        <v>0</v>
      </c>
      <c r="Q187" s="145">
        <f>ROUND(E187*P187,5)</f>
        <v>0</v>
      </c>
      <c r="R187" s="145"/>
      <c r="S187" s="145"/>
      <c r="T187" s="146">
        <v>1.694</v>
      </c>
      <c r="U187" s="145">
        <f>ROUND(E187*T187,2)</f>
        <v>3.39</v>
      </c>
      <c r="V187" s="147"/>
      <c r="W187" s="147"/>
      <c r="X187" s="147"/>
      <c r="Y187" s="147"/>
      <c r="Z187" s="147"/>
      <c r="AA187" s="147"/>
      <c r="AB187" s="147"/>
      <c r="AC187" s="147"/>
      <c r="AD187" s="147"/>
      <c r="AE187" s="147" t="s">
        <v>103</v>
      </c>
      <c r="AF187" s="147"/>
      <c r="AG187" s="147"/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1" x14ac:dyDescent="0.25">
      <c r="A188" s="140"/>
      <c r="B188" s="140"/>
      <c r="C188" s="148" t="s">
        <v>627</v>
      </c>
      <c r="D188" s="149"/>
      <c r="E188" s="150">
        <v>2</v>
      </c>
      <c r="F188" s="144"/>
      <c r="G188" s="144"/>
      <c r="H188" s="144"/>
      <c r="I188" s="144"/>
      <c r="J188" s="144"/>
      <c r="K188" s="144"/>
      <c r="L188" s="144"/>
      <c r="M188" s="144"/>
      <c r="N188" s="145"/>
      <c r="O188" s="145"/>
      <c r="P188" s="145"/>
      <c r="Q188" s="145"/>
      <c r="R188" s="145"/>
      <c r="S188" s="145"/>
      <c r="T188" s="146"/>
      <c r="U188" s="145"/>
      <c r="V188" s="147"/>
      <c r="W188" s="147"/>
      <c r="X188" s="147"/>
      <c r="Y188" s="147"/>
      <c r="Z188" s="147"/>
      <c r="AA188" s="147"/>
      <c r="AB188" s="147"/>
      <c r="AC188" s="147"/>
      <c r="AD188" s="147"/>
      <c r="AE188" s="147" t="s">
        <v>105</v>
      </c>
      <c r="AF188" s="147">
        <v>0</v>
      </c>
      <c r="AG188" s="147"/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1" x14ac:dyDescent="0.25">
      <c r="A189" s="140">
        <v>63</v>
      </c>
      <c r="B189" s="140" t="s">
        <v>317</v>
      </c>
      <c r="C189" s="141" t="s">
        <v>318</v>
      </c>
      <c r="D189" s="142" t="s">
        <v>216</v>
      </c>
      <c r="E189" s="143">
        <v>2</v>
      </c>
      <c r="F189" s="144"/>
      <c r="G189" s="144">
        <f>E189*F189</f>
        <v>0</v>
      </c>
      <c r="H189" s="144">
        <v>3640</v>
      </c>
      <c r="I189" s="144">
        <f>ROUND(E189*H189,2)</f>
        <v>7280</v>
      </c>
      <c r="J189" s="144">
        <v>0</v>
      </c>
      <c r="K189" s="144">
        <f>ROUND(E189*J189,2)</f>
        <v>0</v>
      </c>
      <c r="L189" s="144">
        <v>21</v>
      </c>
      <c r="M189" s="144">
        <f>G189*(1+L189/100)</f>
        <v>0</v>
      </c>
      <c r="N189" s="145">
        <v>0.158</v>
      </c>
      <c r="O189" s="145">
        <f>ROUND(E189*N189,5)</f>
        <v>0.316</v>
      </c>
      <c r="P189" s="145">
        <v>0</v>
      </c>
      <c r="Q189" s="145">
        <f>ROUND(E189*P189,5)</f>
        <v>0</v>
      </c>
      <c r="R189" s="145"/>
      <c r="S189" s="145"/>
      <c r="T189" s="146">
        <v>0</v>
      </c>
      <c r="U189" s="145">
        <f>ROUND(E189*T189,2)</f>
        <v>0</v>
      </c>
      <c r="V189" s="147"/>
      <c r="W189" s="147"/>
      <c r="X189" s="147"/>
      <c r="Y189" s="147"/>
      <c r="Z189" s="147"/>
      <c r="AA189" s="147"/>
      <c r="AB189" s="147"/>
      <c r="AC189" s="147"/>
      <c r="AD189" s="147"/>
      <c r="AE189" s="147" t="s">
        <v>171</v>
      </c>
      <c r="AF189" s="147"/>
      <c r="AG189" s="147"/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1" x14ac:dyDescent="0.25">
      <c r="A190" s="140"/>
      <c r="B190" s="140"/>
      <c r="C190" s="148" t="s">
        <v>627</v>
      </c>
      <c r="D190" s="149"/>
      <c r="E190" s="150">
        <v>2</v>
      </c>
      <c r="F190" s="144"/>
      <c r="G190" s="144"/>
      <c r="H190" s="144"/>
      <c r="I190" s="144"/>
      <c r="J190" s="144"/>
      <c r="K190" s="144"/>
      <c r="L190" s="144"/>
      <c r="M190" s="144"/>
      <c r="N190" s="145"/>
      <c r="O190" s="145"/>
      <c r="P190" s="145"/>
      <c r="Q190" s="145"/>
      <c r="R190" s="145"/>
      <c r="S190" s="145"/>
      <c r="T190" s="146"/>
      <c r="U190" s="145"/>
      <c r="V190" s="147"/>
      <c r="W190" s="147"/>
      <c r="X190" s="147"/>
      <c r="Y190" s="147"/>
      <c r="Z190" s="147"/>
      <c r="AA190" s="147"/>
      <c r="AB190" s="147"/>
      <c r="AC190" s="147"/>
      <c r="AD190" s="147"/>
      <c r="AE190" s="147" t="s">
        <v>105</v>
      </c>
      <c r="AF190" s="147">
        <v>0</v>
      </c>
      <c r="AG190" s="147"/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1" x14ac:dyDescent="0.25">
      <c r="A191" s="140">
        <v>64</v>
      </c>
      <c r="B191" s="140" t="s">
        <v>319</v>
      </c>
      <c r="C191" s="141" t="s">
        <v>320</v>
      </c>
      <c r="D191" s="142" t="s">
        <v>216</v>
      </c>
      <c r="E191" s="143">
        <v>3</v>
      </c>
      <c r="F191" s="144"/>
      <c r="G191" s="144">
        <f>E191*F191</f>
        <v>0</v>
      </c>
      <c r="H191" s="144">
        <v>11.04</v>
      </c>
      <c r="I191" s="144">
        <f>ROUND(E191*H191,2)</f>
        <v>33.119999999999997</v>
      </c>
      <c r="J191" s="144">
        <v>800.96</v>
      </c>
      <c r="K191" s="144">
        <f>ROUND(E191*J191,2)</f>
        <v>2402.88</v>
      </c>
      <c r="L191" s="144">
        <v>21</v>
      </c>
      <c r="M191" s="144">
        <f>G191*(1+L191/100)</f>
        <v>0</v>
      </c>
      <c r="N191" s="145">
        <v>9.3600000000000003E-3</v>
      </c>
      <c r="O191" s="145">
        <f>ROUND(E191*N191,5)</f>
        <v>2.8080000000000001E-2</v>
      </c>
      <c r="P191" s="145">
        <v>0</v>
      </c>
      <c r="Q191" s="145">
        <f>ROUND(E191*P191,5)</f>
        <v>0</v>
      </c>
      <c r="R191" s="145"/>
      <c r="S191" s="145"/>
      <c r="T191" s="146">
        <v>1.3140000000000001</v>
      </c>
      <c r="U191" s="145">
        <f>ROUND(E191*T191,2)</f>
        <v>3.94</v>
      </c>
      <c r="V191" s="147"/>
      <c r="W191" s="147"/>
      <c r="X191" s="147"/>
      <c r="Y191" s="147"/>
      <c r="Z191" s="147"/>
      <c r="AA191" s="147"/>
      <c r="AB191" s="147"/>
      <c r="AC191" s="147"/>
      <c r="AD191" s="147"/>
      <c r="AE191" s="147" t="s">
        <v>103</v>
      </c>
      <c r="AF191" s="147"/>
      <c r="AG191" s="147"/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1" x14ac:dyDescent="0.25">
      <c r="A192" s="140"/>
      <c r="B192" s="140"/>
      <c r="C192" s="148" t="s">
        <v>655</v>
      </c>
      <c r="D192" s="149"/>
      <c r="E192" s="150">
        <v>3</v>
      </c>
      <c r="F192" s="144"/>
      <c r="G192" s="144"/>
      <c r="H192" s="144"/>
      <c r="I192" s="144"/>
      <c r="J192" s="144"/>
      <c r="K192" s="144"/>
      <c r="L192" s="144"/>
      <c r="M192" s="144"/>
      <c r="N192" s="145"/>
      <c r="O192" s="145"/>
      <c r="P192" s="145"/>
      <c r="Q192" s="145"/>
      <c r="R192" s="145"/>
      <c r="S192" s="145"/>
      <c r="T192" s="146"/>
      <c r="U192" s="145"/>
      <c r="V192" s="147"/>
      <c r="W192" s="147"/>
      <c r="X192" s="147"/>
      <c r="Y192" s="147"/>
      <c r="Z192" s="147"/>
      <c r="AA192" s="147"/>
      <c r="AB192" s="147"/>
      <c r="AC192" s="147"/>
      <c r="AD192" s="147"/>
      <c r="AE192" s="147" t="s">
        <v>105</v>
      </c>
      <c r="AF192" s="147">
        <v>0</v>
      </c>
      <c r="AG192" s="147"/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1" x14ac:dyDescent="0.25">
      <c r="A193" s="140">
        <v>65</v>
      </c>
      <c r="B193" s="140" t="s">
        <v>321</v>
      </c>
      <c r="C193" s="141" t="s">
        <v>322</v>
      </c>
      <c r="D193" s="142" t="s">
        <v>216</v>
      </c>
      <c r="E193" s="143">
        <v>2</v>
      </c>
      <c r="F193" s="144"/>
      <c r="G193" s="144">
        <f>E193*F193</f>
        <v>0</v>
      </c>
      <c r="H193" s="144">
        <v>2755</v>
      </c>
      <c r="I193" s="144">
        <f>ROUND(E193*H193,2)</f>
        <v>5510</v>
      </c>
      <c r="J193" s="144">
        <v>0</v>
      </c>
      <c r="K193" s="144">
        <f>ROUND(E193*J193,2)</f>
        <v>0</v>
      </c>
      <c r="L193" s="144">
        <v>21</v>
      </c>
      <c r="M193" s="144">
        <f>G193*(1+L193/100)</f>
        <v>0</v>
      </c>
      <c r="N193" s="145">
        <v>0.15</v>
      </c>
      <c r="O193" s="145">
        <f>ROUND(E193*N193,5)</f>
        <v>0.3</v>
      </c>
      <c r="P193" s="145">
        <v>0</v>
      </c>
      <c r="Q193" s="145">
        <f>ROUND(E193*P193,5)</f>
        <v>0</v>
      </c>
      <c r="R193" s="145"/>
      <c r="S193" s="145"/>
      <c r="T193" s="146">
        <v>0</v>
      </c>
      <c r="U193" s="145">
        <f>ROUND(E193*T193,2)</f>
        <v>0</v>
      </c>
      <c r="V193" s="147"/>
      <c r="W193" s="147"/>
      <c r="X193" s="147"/>
      <c r="Y193" s="147"/>
      <c r="Z193" s="147"/>
      <c r="AA193" s="147"/>
      <c r="AB193" s="147"/>
      <c r="AC193" s="147"/>
      <c r="AD193" s="147"/>
      <c r="AE193" s="147" t="s">
        <v>171</v>
      </c>
      <c r="AF193" s="147"/>
      <c r="AG193" s="147"/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1" x14ac:dyDescent="0.25">
      <c r="A194" s="140"/>
      <c r="B194" s="140"/>
      <c r="C194" s="148" t="s">
        <v>756</v>
      </c>
      <c r="D194" s="149"/>
      <c r="E194" s="150">
        <v>1</v>
      </c>
      <c r="F194" s="144"/>
      <c r="G194" s="144"/>
      <c r="H194" s="144"/>
      <c r="I194" s="144"/>
      <c r="J194" s="144"/>
      <c r="K194" s="144"/>
      <c r="L194" s="144"/>
      <c r="M194" s="144"/>
      <c r="N194" s="145"/>
      <c r="O194" s="145"/>
      <c r="P194" s="145"/>
      <c r="Q194" s="145"/>
      <c r="R194" s="145"/>
      <c r="S194" s="145"/>
      <c r="T194" s="146"/>
      <c r="U194" s="145"/>
      <c r="V194" s="147"/>
      <c r="W194" s="147"/>
      <c r="X194" s="147"/>
      <c r="Y194" s="147"/>
      <c r="Z194" s="147"/>
      <c r="AA194" s="147"/>
      <c r="AB194" s="147"/>
      <c r="AC194" s="147"/>
      <c r="AD194" s="147"/>
      <c r="AE194" s="147" t="s">
        <v>105</v>
      </c>
      <c r="AF194" s="147">
        <v>0</v>
      </c>
      <c r="AG194" s="147"/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1" x14ac:dyDescent="0.25">
      <c r="A195" s="140"/>
      <c r="B195" s="140"/>
      <c r="C195" s="148" t="s">
        <v>755</v>
      </c>
      <c r="D195" s="149"/>
      <c r="E195" s="150">
        <v>1</v>
      </c>
      <c r="F195" s="144"/>
      <c r="G195" s="144"/>
      <c r="H195" s="144"/>
      <c r="I195" s="144"/>
      <c r="J195" s="144"/>
      <c r="K195" s="144"/>
      <c r="L195" s="144"/>
      <c r="M195" s="144"/>
      <c r="N195" s="145"/>
      <c r="O195" s="145"/>
      <c r="P195" s="145"/>
      <c r="Q195" s="145"/>
      <c r="R195" s="145"/>
      <c r="S195" s="145"/>
      <c r="T195" s="146"/>
      <c r="U195" s="145"/>
      <c r="V195" s="147"/>
      <c r="W195" s="147"/>
      <c r="X195" s="147"/>
      <c r="Y195" s="147"/>
      <c r="Z195" s="147"/>
      <c r="AA195" s="147"/>
      <c r="AB195" s="147"/>
      <c r="AC195" s="147"/>
      <c r="AD195" s="147"/>
      <c r="AE195" s="147" t="s">
        <v>105</v>
      </c>
      <c r="AF195" s="147">
        <v>0</v>
      </c>
      <c r="AG195" s="147"/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ht="20" outlineLevel="1" x14ac:dyDescent="0.25">
      <c r="A196" s="140">
        <v>66</v>
      </c>
      <c r="B196" s="140" t="s">
        <v>323</v>
      </c>
      <c r="C196" s="141" t="s">
        <v>324</v>
      </c>
      <c r="D196" s="142" t="s">
        <v>216</v>
      </c>
      <c r="E196" s="143">
        <v>1</v>
      </c>
      <c r="F196" s="144"/>
      <c r="G196" s="144">
        <f>E196*F196</f>
        <v>0</v>
      </c>
      <c r="H196" s="144">
        <v>6285</v>
      </c>
      <c r="I196" s="144">
        <f>ROUND(E196*H196,2)</f>
        <v>6285</v>
      </c>
      <c r="J196" s="144">
        <v>0</v>
      </c>
      <c r="K196" s="144">
        <f>ROUND(E196*J196,2)</f>
        <v>0</v>
      </c>
      <c r="L196" s="144">
        <v>21</v>
      </c>
      <c r="M196" s="144">
        <f>G196*(1+L196/100)</f>
        <v>0</v>
      </c>
      <c r="N196" s="145">
        <v>9.5799999999999996E-2</v>
      </c>
      <c r="O196" s="145">
        <f>ROUND(E196*N196,5)</f>
        <v>9.5799999999999996E-2</v>
      </c>
      <c r="P196" s="145">
        <v>0</v>
      </c>
      <c r="Q196" s="145">
        <f>ROUND(E196*P196,5)</f>
        <v>0</v>
      </c>
      <c r="R196" s="145"/>
      <c r="S196" s="145"/>
      <c r="T196" s="146">
        <v>0</v>
      </c>
      <c r="U196" s="145">
        <f>ROUND(E196*T196,2)</f>
        <v>0</v>
      </c>
      <c r="V196" s="147"/>
      <c r="W196" s="147"/>
      <c r="X196" s="147"/>
      <c r="Y196" s="147"/>
      <c r="Z196" s="147"/>
      <c r="AA196" s="147"/>
      <c r="AB196" s="147"/>
      <c r="AC196" s="147"/>
      <c r="AD196" s="147"/>
      <c r="AE196" s="147" t="s">
        <v>171</v>
      </c>
      <c r="AF196" s="147"/>
      <c r="AG196" s="147"/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1" x14ac:dyDescent="0.25">
      <c r="A197" s="140"/>
      <c r="B197" s="140"/>
      <c r="C197" s="148" t="s">
        <v>755</v>
      </c>
      <c r="D197" s="149"/>
      <c r="E197" s="150">
        <v>1</v>
      </c>
      <c r="F197" s="144"/>
      <c r="G197" s="144"/>
      <c r="H197" s="144"/>
      <c r="I197" s="144"/>
      <c r="J197" s="144"/>
      <c r="K197" s="144"/>
      <c r="L197" s="144"/>
      <c r="M197" s="144"/>
      <c r="N197" s="145"/>
      <c r="O197" s="145"/>
      <c r="P197" s="145"/>
      <c r="Q197" s="145"/>
      <c r="R197" s="145"/>
      <c r="S197" s="145"/>
      <c r="T197" s="146"/>
      <c r="U197" s="145"/>
      <c r="V197" s="147"/>
      <c r="W197" s="147"/>
      <c r="X197" s="147"/>
      <c r="Y197" s="147"/>
      <c r="Z197" s="147"/>
      <c r="AA197" s="147"/>
      <c r="AB197" s="147"/>
      <c r="AC197" s="147"/>
      <c r="AD197" s="147"/>
      <c r="AE197" s="147" t="s">
        <v>105</v>
      </c>
      <c r="AF197" s="147">
        <v>0</v>
      </c>
      <c r="AG197" s="147"/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1" x14ac:dyDescent="0.25">
      <c r="A198" s="140">
        <v>67</v>
      </c>
      <c r="B198" s="140" t="s">
        <v>326</v>
      </c>
      <c r="C198" s="141" t="s">
        <v>327</v>
      </c>
      <c r="D198" s="142" t="s">
        <v>216</v>
      </c>
      <c r="E198" s="143">
        <v>1</v>
      </c>
      <c r="F198" s="144"/>
      <c r="G198" s="144">
        <f>E198*F198</f>
        <v>0</v>
      </c>
      <c r="H198" s="144">
        <v>5.52</v>
      </c>
      <c r="I198" s="144">
        <f>ROUND(E198*H198,2)</f>
        <v>5.52</v>
      </c>
      <c r="J198" s="144">
        <v>280.98</v>
      </c>
      <c r="K198" s="144">
        <f>ROUND(E198*J198,2)</f>
        <v>280.98</v>
      </c>
      <c r="L198" s="144">
        <v>21</v>
      </c>
      <c r="M198" s="144">
        <f>G198*(1+L198/100)</f>
        <v>0</v>
      </c>
      <c r="N198" s="145">
        <v>4.6800000000000001E-3</v>
      </c>
      <c r="O198" s="145">
        <f>ROUND(E198*N198,5)</f>
        <v>4.6800000000000001E-3</v>
      </c>
      <c r="P198" s="145">
        <v>0</v>
      </c>
      <c r="Q198" s="145">
        <f>ROUND(E198*P198,5)</f>
        <v>0</v>
      </c>
      <c r="R198" s="145"/>
      <c r="S198" s="145"/>
      <c r="T198" s="146">
        <v>0.68</v>
      </c>
      <c r="U198" s="145">
        <f>ROUND(E198*T198,2)</f>
        <v>0.68</v>
      </c>
      <c r="V198" s="147"/>
      <c r="W198" s="147"/>
      <c r="X198" s="147"/>
      <c r="Y198" s="147"/>
      <c r="Z198" s="147"/>
      <c r="AA198" s="147"/>
      <c r="AB198" s="147"/>
      <c r="AC198" s="147"/>
      <c r="AD198" s="147"/>
      <c r="AE198" s="147" t="s">
        <v>103</v>
      </c>
      <c r="AF198" s="147"/>
      <c r="AG198" s="147"/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1" x14ac:dyDescent="0.25">
      <c r="A199" s="140"/>
      <c r="B199" s="140"/>
      <c r="C199" s="148" t="s">
        <v>742</v>
      </c>
      <c r="D199" s="149"/>
      <c r="E199" s="150">
        <v>1</v>
      </c>
      <c r="F199" s="144"/>
      <c r="G199" s="144"/>
      <c r="H199" s="144"/>
      <c r="I199" s="144"/>
      <c r="J199" s="144"/>
      <c r="K199" s="144"/>
      <c r="L199" s="144"/>
      <c r="M199" s="144"/>
      <c r="N199" s="145"/>
      <c r="O199" s="145"/>
      <c r="P199" s="145"/>
      <c r="Q199" s="145"/>
      <c r="R199" s="145"/>
      <c r="S199" s="145"/>
      <c r="T199" s="146"/>
      <c r="U199" s="145"/>
      <c r="V199" s="147"/>
      <c r="W199" s="147"/>
      <c r="X199" s="147"/>
      <c r="Y199" s="147"/>
      <c r="Z199" s="147"/>
      <c r="AA199" s="147"/>
      <c r="AB199" s="147"/>
      <c r="AC199" s="147"/>
      <c r="AD199" s="147"/>
      <c r="AE199" s="147" t="s">
        <v>105</v>
      </c>
      <c r="AF199" s="147">
        <v>0</v>
      </c>
      <c r="AG199" s="147"/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1" x14ac:dyDescent="0.25">
      <c r="A200" s="140">
        <v>68</v>
      </c>
      <c r="B200" s="140" t="s">
        <v>328</v>
      </c>
      <c r="C200" s="141" t="s">
        <v>329</v>
      </c>
      <c r="D200" s="142" t="s">
        <v>122</v>
      </c>
      <c r="E200" s="143">
        <v>1</v>
      </c>
      <c r="F200" s="144"/>
      <c r="G200" s="144">
        <f>E200*F200</f>
        <v>0</v>
      </c>
      <c r="H200" s="144">
        <v>3510</v>
      </c>
      <c r="I200" s="144">
        <f>ROUND(E200*H200,2)</f>
        <v>3510</v>
      </c>
      <c r="J200" s="144">
        <v>0</v>
      </c>
      <c r="K200" s="144">
        <f>ROUND(E200*J200,2)</f>
        <v>0</v>
      </c>
      <c r="L200" s="144">
        <v>21</v>
      </c>
      <c r="M200" s="144">
        <f>G200*(1+L200/100)</f>
        <v>0</v>
      </c>
      <c r="N200" s="145">
        <v>3.8E-3</v>
      </c>
      <c r="O200" s="145">
        <f>ROUND(E200*N200,5)</f>
        <v>3.8E-3</v>
      </c>
      <c r="P200" s="145">
        <v>0</v>
      </c>
      <c r="Q200" s="145">
        <f>ROUND(E200*P200,5)</f>
        <v>0</v>
      </c>
      <c r="R200" s="145"/>
      <c r="S200" s="145"/>
      <c r="T200" s="146">
        <v>0</v>
      </c>
      <c r="U200" s="145">
        <f>ROUND(E200*T200,2)</f>
        <v>0</v>
      </c>
      <c r="V200" s="147"/>
      <c r="W200" s="147"/>
      <c r="X200" s="147"/>
      <c r="Y200" s="147"/>
      <c r="Z200" s="147"/>
      <c r="AA200" s="147"/>
      <c r="AB200" s="147"/>
      <c r="AC200" s="147"/>
      <c r="AD200" s="147"/>
      <c r="AE200" s="147" t="s">
        <v>171</v>
      </c>
      <c r="AF200" s="147"/>
      <c r="AG200" s="147"/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1" x14ac:dyDescent="0.25">
      <c r="A201" s="140"/>
      <c r="B201" s="140"/>
      <c r="C201" s="148" t="s">
        <v>742</v>
      </c>
      <c r="D201" s="149"/>
      <c r="E201" s="150">
        <v>1</v>
      </c>
      <c r="F201" s="144"/>
      <c r="G201" s="144"/>
      <c r="H201" s="144"/>
      <c r="I201" s="144"/>
      <c r="J201" s="144"/>
      <c r="K201" s="144"/>
      <c r="L201" s="144"/>
      <c r="M201" s="144"/>
      <c r="N201" s="145"/>
      <c r="O201" s="145"/>
      <c r="P201" s="145"/>
      <c r="Q201" s="145"/>
      <c r="R201" s="145"/>
      <c r="S201" s="145"/>
      <c r="T201" s="146"/>
      <c r="U201" s="145"/>
      <c r="V201" s="147"/>
      <c r="W201" s="147"/>
      <c r="X201" s="147"/>
      <c r="Y201" s="147"/>
      <c r="Z201" s="147"/>
      <c r="AA201" s="147"/>
      <c r="AB201" s="147"/>
      <c r="AC201" s="147"/>
      <c r="AD201" s="147"/>
      <c r="AE201" s="147" t="s">
        <v>105</v>
      </c>
      <c r="AF201" s="147">
        <v>0</v>
      </c>
      <c r="AG201" s="147"/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1" x14ac:dyDescent="0.25">
      <c r="A202" s="140">
        <v>69</v>
      </c>
      <c r="B202" s="140" t="s">
        <v>332</v>
      </c>
      <c r="C202" s="141" t="s">
        <v>333</v>
      </c>
      <c r="D202" s="142" t="s">
        <v>216</v>
      </c>
      <c r="E202" s="143">
        <v>7</v>
      </c>
      <c r="F202" s="144"/>
      <c r="G202" s="144">
        <f>E202*F202</f>
        <v>0</v>
      </c>
      <c r="H202" s="144">
        <v>0</v>
      </c>
      <c r="I202" s="144">
        <f>ROUND(E202*H202,2)</f>
        <v>0</v>
      </c>
      <c r="J202" s="144">
        <v>268.5</v>
      </c>
      <c r="K202" s="144">
        <f>ROUND(E202*J202,2)</f>
        <v>1879.5</v>
      </c>
      <c r="L202" s="144">
        <v>21</v>
      </c>
      <c r="M202" s="144">
        <f>G202*(1+L202/100)</f>
        <v>0</v>
      </c>
      <c r="N202" s="145">
        <v>0</v>
      </c>
      <c r="O202" s="145">
        <f>ROUND(E202*N202,5)</f>
        <v>0</v>
      </c>
      <c r="P202" s="145">
        <v>0</v>
      </c>
      <c r="Q202" s="145">
        <f>ROUND(E202*P202,5)</f>
        <v>0</v>
      </c>
      <c r="R202" s="145"/>
      <c r="S202" s="145"/>
      <c r="T202" s="146">
        <v>0.65</v>
      </c>
      <c r="U202" s="145">
        <f>ROUND(E202*T202,2)</f>
        <v>4.55</v>
      </c>
      <c r="V202" s="147"/>
      <c r="W202" s="147"/>
      <c r="X202" s="147"/>
      <c r="Y202" s="147"/>
      <c r="Z202" s="147"/>
      <c r="AA202" s="147"/>
      <c r="AB202" s="147"/>
      <c r="AC202" s="147"/>
      <c r="AD202" s="147"/>
      <c r="AE202" s="147" t="s">
        <v>103</v>
      </c>
      <c r="AF202" s="147"/>
      <c r="AG202" s="147"/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1" x14ac:dyDescent="0.25">
      <c r="A203" s="140"/>
      <c r="B203" s="140"/>
      <c r="C203" s="148" t="s">
        <v>334</v>
      </c>
      <c r="D203" s="149"/>
      <c r="E203" s="150">
        <v>7</v>
      </c>
      <c r="F203" s="144"/>
      <c r="G203" s="144"/>
      <c r="H203" s="144"/>
      <c r="I203" s="144"/>
      <c r="J203" s="144"/>
      <c r="K203" s="144"/>
      <c r="L203" s="144"/>
      <c r="M203" s="144"/>
      <c r="N203" s="145"/>
      <c r="O203" s="145"/>
      <c r="P203" s="145"/>
      <c r="Q203" s="145"/>
      <c r="R203" s="145"/>
      <c r="S203" s="145"/>
      <c r="T203" s="146"/>
      <c r="U203" s="145"/>
      <c r="V203" s="147"/>
      <c r="W203" s="147"/>
      <c r="X203" s="147"/>
      <c r="Y203" s="147"/>
      <c r="Z203" s="147"/>
      <c r="AA203" s="147"/>
      <c r="AB203" s="147"/>
      <c r="AC203" s="147"/>
      <c r="AD203" s="147"/>
      <c r="AE203" s="147" t="s">
        <v>105</v>
      </c>
      <c r="AF203" s="147">
        <v>0</v>
      </c>
      <c r="AG203" s="147"/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ht="20" outlineLevel="1" x14ac:dyDescent="0.25">
      <c r="A204" s="140">
        <v>70</v>
      </c>
      <c r="B204" s="140" t="s">
        <v>335</v>
      </c>
      <c r="C204" s="141" t="s">
        <v>336</v>
      </c>
      <c r="D204" s="142" t="s">
        <v>216</v>
      </c>
      <c r="E204" s="143">
        <v>1</v>
      </c>
      <c r="F204" s="144"/>
      <c r="G204" s="144">
        <f>E204*F204</f>
        <v>0</v>
      </c>
      <c r="H204" s="144">
        <v>3445</v>
      </c>
      <c r="I204" s="144">
        <f>ROUND(E204*H204,2)</f>
        <v>3445</v>
      </c>
      <c r="J204" s="144">
        <v>0</v>
      </c>
      <c r="K204" s="144">
        <f>ROUND(E204*J204,2)</f>
        <v>0</v>
      </c>
      <c r="L204" s="144">
        <v>21</v>
      </c>
      <c r="M204" s="144">
        <f>G204*(1+L204/100)</f>
        <v>0</v>
      </c>
      <c r="N204" s="145">
        <v>2.104E-2</v>
      </c>
      <c r="O204" s="145">
        <f>ROUND(E204*N204,5)</f>
        <v>2.104E-2</v>
      </c>
      <c r="P204" s="145">
        <v>0</v>
      </c>
      <c r="Q204" s="145">
        <f>ROUND(E204*P204,5)</f>
        <v>0</v>
      </c>
      <c r="R204" s="145"/>
      <c r="S204" s="145"/>
      <c r="T204" s="146">
        <v>0</v>
      </c>
      <c r="U204" s="145">
        <f>ROUND(E204*T204,2)</f>
        <v>0</v>
      </c>
      <c r="V204" s="147"/>
      <c r="W204" s="147"/>
      <c r="X204" s="147"/>
      <c r="Y204" s="147"/>
      <c r="Z204" s="147"/>
      <c r="AA204" s="147"/>
      <c r="AB204" s="147"/>
      <c r="AC204" s="147"/>
      <c r="AD204" s="147"/>
      <c r="AE204" s="147" t="s">
        <v>171</v>
      </c>
      <c r="AF204" s="147"/>
      <c r="AG204" s="147"/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1" x14ac:dyDescent="0.25">
      <c r="A205" s="140"/>
      <c r="B205" s="140"/>
      <c r="C205" s="148" t="s">
        <v>755</v>
      </c>
      <c r="D205" s="149"/>
      <c r="E205" s="150">
        <v>1</v>
      </c>
      <c r="F205" s="144"/>
      <c r="G205" s="144"/>
      <c r="H205" s="144"/>
      <c r="I205" s="144"/>
      <c r="J205" s="144"/>
      <c r="K205" s="144"/>
      <c r="L205" s="144"/>
      <c r="M205" s="144"/>
      <c r="N205" s="145"/>
      <c r="O205" s="145"/>
      <c r="P205" s="145"/>
      <c r="Q205" s="145"/>
      <c r="R205" s="145"/>
      <c r="S205" s="145"/>
      <c r="T205" s="146"/>
      <c r="U205" s="145"/>
      <c r="V205" s="147"/>
      <c r="W205" s="147"/>
      <c r="X205" s="147"/>
      <c r="Y205" s="147"/>
      <c r="Z205" s="147"/>
      <c r="AA205" s="147"/>
      <c r="AB205" s="147"/>
      <c r="AC205" s="147"/>
      <c r="AD205" s="147"/>
      <c r="AE205" s="147" t="s">
        <v>105</v>
      </c>
      <c r="AF205" s="147">
        <v>0</v>
      </c>
      <c r="AG205" s="147"/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ht="20" outlineLevel="1" x14ac:dyDescent="0.25">
      <c r="A206" s="140">
        <v>71</v>
      </c>
      <c r="B206" s="140" t="s">
        <v>337</v>
      </c>
      <c r="C206" s="141" t="s">
        <v>338</v>
      </c>
      <c r="D206" s="142" t="s">
        <v>216</v>
      </c>
      <c r="E206" s="143">
        <v>1</v>
      </c>
      <c r="F206" s="144"/>
      <c r="G206" s="144">
        <f>E206*F206</f>
        <v>0</v>
      </c>
      <c r="H206" s="144">
        <v>700</v>
      </c>
      <c r="I206" s="144">
        <f>ROUND(E206*H206,2)</f>
        <v>700</v>
      </c>
      <c r="J206" s="144">
        <v>0</v>
      </c>
      <c r="K206" s="144">
        <f>ROUND(E206*J206,2)</f>
        <v>0</v>
      </c>
      <c r="L206" s="144">
        <v>21</v>
      </c>
      <c r="M206" s="144">
        <f>G206*(1+L206/100)</f>
        <v>0</v>
      </c>
      <c r="N206" s="145">
        <v>7.2500000000000004E-3</v>
      </c>
      <c r="O206" s="145">
        <f>ROUND(E206*N206,5)</f>
        <v>7.2500000000000004E-3</v>
      </c>
      <c r="P206" s="145">
        <v>0</v>
      </c>
      <c r="Q206" s="145">
        <f>ROUND(E206*P206,5)</f>
        <v>0</v>
      </c>
      <c r="R206" s="145"/>
      <c r="S206" s="145"/>
      <c r="T206" s="146">
        <v>0</v>
      </c>
      <c r="U206" s="145">
        <f>ROUND(E206*T206,2)</f>
        <v>0</v>
      </c>
      <c r="V206" s="147"/>
      <c r="W206" s="147"/>
      <c r="X206" s="147"/>
      <c r="Y206" s="147"/>
      <c r="Z206" s="147"/>
      <c r="AA206" s="147"/>
      <c r="AB206" s="147"/>
      <c r="AC206" s="147"/>
      <c r="AD206" s="147"/>
      <c r="AE206" s="147" t="s">
        <v>171</v>
      </c>
      <c r="AF206" s="147"/>
      <c r="AG206" s="147"/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1" x14ac:dyDescent="0.25">
      <c r="A207" s="140"/>
      <c r="B207" s="140"/>
      <c r="C207" s="148" t="s">
        <v>755</v>
      </c>
      <c r="D207" s="149"/>
      <c r="E207" s="150">
        <v>1</v>
      </c>
      <c r="F207" s="144"/>
      <c r="G207" s="144"/>
      <c r="H207" s="144"/>
      <c r="I207" s="144"/>
      <c r="J207" s="144"/>
      <c r="K207" s="144"/>
      <c r="L207" s="144"/>
      <c r="M207" s="144"/>
      <c r="N207" s="145"/>
      <c r="O207" s="145"/>
      <c r="P207" s="145"/>
      <c r="Q207" s="145"/>
      <c r="R207" s="145"/>
      <c r="S207" s="145"/>
      <c r="T207" s="146"/>
      <c r="U207" s="145"/>
      <c r="V207" s="147"/>
      <c r="W207" s="147"/>
      <c r="X207" s="147"/>
      <c r="Y207" s="147"/>
      <c r="Z207" s="147"/>
      <c r="AA207" s="147"/>
      <c r="AB207" s="147"/>
      <c r="AC207" s="147"/>
      <c r="AD207" s="147"/>
      <c r="AE207" s="147" t="s">
        <v>105</v>
      </c>
      <c r="AF207" s="147">
        <v>0</v>
      </c>
      <c r="AG207" s="147"/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1" x14ac:dyDescent="0.25">
      <c r="A208" s="140">
        <v>72</v>
      </c>
      <c r="B208" s="140" t="s">
        <v>339</v>
      </c>
      <c r="C208" s="141" t="s">
        <v>340</v>
      </c>
      <c r="D208" s="142" t="s">
        <v>216</v>
      </c>
      <c r="E208" s="143">
        <v>1</v>
      </c>
      <c r="F208" s="144"/>
      <c r="G208" s="144">
        <f>E208*F208</f>
        <v>0</v>
      </c>
      <c r="H208" s="144">
        <v>875</v>
      </c>
      <c r="I208" s="144">
        <f>ROUND(E208*H208,2)</f>
        <v>875</v>
      </c>
      <c r="J208" s="144">
        <v>0</v>
      </c>
      <c r="K208" s="144">
        <f>ROUND(E208*J208,2)</f>
        <v>0</v>
      </c>
      <c r="L208" s="144">
        <v>21</v>
      </c>
      <c r="M208" s="144">
        <f>G208*(1+L208/100)</f>
        <v>0</v>
      </c>
      <c r="N208" s="145">
        <v>1E-3</v>
      </c>
      <c r="O208" s="145">
        <f>ROUND(E208*N208,5)</f>
        <v>1E-3</v>
      </c>
      <c r="P208" s="145">
        <v>0</v>
      </c>
      <c r="Q208" s="145">
        <f>ROUND(E208*P208,5)</f>
        <v>0</v>
      </c>
      <c r="R208" s="145"/>
      <c r="S208" s="145"/>
      <c r="T208" s="146">
        <v>0</v>
      </c>
      <c r="U208" s="145">
        <f>ROUND(E208*T208,2)</f>
        <v>0</v>
      </c>
      <c r="V208" s="147"/>
      <c r="W208" s="147"/>
      <c r="X208" s="147"/>
      <c r="Y208" s="147"/>
      <c r="Z208" s="147"/>
      <c r="AA208" s="147"/>
      <c r="AB208" s="147"/>
      <c r="AC208" s="147"/>
      <c r="AD208" s="147"/>
      <c r="AE208" s="147" t="s">
        <v>171</v>
      </c>
      <c r="AF208" s="147"/>
      <c r="AG208" s="147"/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1" x14ac:dyDescent="0.25">
      <c r="A209" s="140"/>
      <c r="B209" s="140"/>
      <c r="C209" s="148" t="s">
        <v>755</v>
      </c>
      <c r="D209" s="149"/>
      <c r="E209" s="150">
        <v>1</v>
      </c>
      <c r="F209" s="144"/>
      <c r="G209" s="144"/>
      <c r="H209" s="144"/>
      <c r="I209" s="144"/>
      <c r="J209" s="144"/>
      <c r="K209" s="144"/>
      <c r="L209" s="144"/>
      <c r="M209" s="144"/>
      <c r="N209" s="145"/>
      <c r="O209" s="145"/>
      <c r="P209" s="145"/>
      <c r="Q209" s="145"/>
      <c r="R209" s="145"/>
      <c r="S209" s="145"/>
      <c r="T209" s="146"/>
      <c r="U209" s="145"/>
      <c r="V209" s="147"/>
      <c r="W209" s="147"/>
      <c r="X209" s="147"/>
      <c r="Y209" s="147"/>
      <c r="Z209" s="147"/>
      <c r="AA209" s="147"/>
      <c r="AB209" s="147"/>
      <c r="AC209" s="147"/>
      <c r="AD209" s="147"/>
      <c r="AE209" s="147" t="s">
        <v>105</v>
      </c>
      <c r="AF209" s="147">
        <v>0</v>
      </c>
      <c r="AG209" s="147"/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1" x14ac:dyDescent="0.25">
      <c r="A210" s="140">
        <v>73</v>
      </c>
      <c r="B210" s="140" t="s">
        <v>341</v>
      </c>
      <c r="C210" s="141" t="s">
        <v>342</v>
      </c>
      <c r="D210" s="142" t="s">
        <v>216</v>
      </c>
      <c r="E210" s="143">
        <v>2</v>
      </c>
      <c r="F210" s="144"/>
      <c r="G210" s="144">
        <f>E210*F210</f>
        <v>0</v>
      </c>
      <c r="H210" s="144">
        <v>350</v>
      </c>
      <c r="I210" s="144">
        <f>ROUND(E210*H210,2)</f>
        <v>700</v>
      </c>
      <c r="J210" s="144">
        <v>0</v>
      </c>
      <c r="K210" s="144">
        <f>ROUND(E210*J210,2)</f>
        <v>0</v>
      </c>
      <c r="L210" s="144">
        <v>21</v>
      </c>
      <c r="M210" s="144">
        <f>G210*(1+L210/100)</f>
        <v>0</v>
      </c>
      <c r="N210" s="145">
        <v>2E-3</v>
      </c>
      <c r="O210" s="145">
        <f>ROUND(E210*N210,5)</f>
        <v>4.0000000000000001E-3</v>
      </c>
      <c r="P210" s="145">
        <v>0</v>
      </c>
      <c r="Q210" s="145">
        <f>ROUND(E210*P210,5)</f>
        <v>0</v>
      </c>
      <c r="R210" s="145"/>
      <c r="S210" s="145"/>
      <c r="T210" s="146">
        <v>0</v>
      </c>
      <c r="U210" s="145">
        <f>ROUND(E210*T210,2)</f>
        <v>0</v>
      </c>
      <c r="V210" s="147"/>
      <c r="W210" s="147"/>
      <c r="X210" s="147"/>
      <c r="Y210" s="147"/>
      <c r="Z210" s="147"/>
      <c r="AA210" s="147"/>
      <c r="AB210" s="147"/>
      <c r="AC210" s="147"/>
      <c r="AD210" s="147"/>
      <c r="AE210" s="147" t="s">
        <v>171</v>
      </c>
      <c r="AF210" s="147"/>
      <c r="AG210" s="147"/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1" x14ac:dyDescent="0.25">
      <c r="A211" s="140"/>
      <c r="B211" s="140"/>
      <c r="C211" s="148" t="s">
        <v>771</v>
      </c>
      <c r="D211" s="149"/>
      <c r="E211" s="150">
        <v>2</v>
      </c>
      <c r="F211" s="144"/>
      <c r="G211" s="144"/>
      <c r="H211" s="144"/>
      <c r="I211" s="144"/>
      <c r="J211" s="144"/>
      <c r="K211" s="144"/>
      <c r="L211" s="144"/>
      <c r="M211" s="144"/>
      <c r="N211" s="145"/>
      <c r="O211" s="145"/>
      <c r="P211" s="145"/>
      <c r="Q211" s="145"/>
      <c r="R211" s="145"/>
      <c r="S211" s="145"/>
      <c r="T211" s="146"/>
      <c r="U211" s="145"/>
      <c r="V211" s="147"/>
      <c r="W211" s="147"/>
      <c r="X211" s="147"/>
      <c r="Y211" s="147"/>
      <c r="Z211" s="147"/>
      <c r="AA211" s="147"/>
      <c r="AB211" s="147"/>
      <c r="AC211" s="147"/>
      <c r="AD211" s="147"/>
      <c r="AE211" s="147" t="s">
        <v>105</v>
      </c>
      <c r="AF211" s="147">
        <v>0</v>
      </c>
      <c r="AG211" s="147"/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1" x14ac:dyDescent="0.25">
      <c r="A212" s="140">
        <v>74</v>
      </c>
      <c r="B212" s="140" t="s">
        <v>344</v>
      </c>
      <c r="C212" s="141" t="s">
        <v>345</v>
      </c>
      <c r="D212" s="142" t="s">
        <v>216</v>
      </c>
      <c r="E212" s="143">
        <v>2</v>
      </c>
      <c r="F212" s="144"/>
      <c r="G212" s="144">
        <f>E212*F212</f>
        <v>0</v>
      </c>
      <c r="H212" s="144">
        <v>216</v>
      </c>
      <c r="I212" s="144">
        <f>ROUND(E212*H212,2)</f>
        <v>432</v>
      </c>
      <c r="J212" s="144">
        <v>0</v>
      </c>
      <c r="K212" s="144">
        <f>ROUND(E212*J212,2)</f>
        <v>0</v>
      </c>
      <c r="L212" s="144">
        <v>21</v>
      </c>
      <c r="M212" s="144">
        <f>G212*(1+L212/100)</f>
        <v>0</v>
      </c>
      <c r="N212" s="145">
        <v>1.3999999999999999E-4</v>
      </c>
      <c r="O212" s="145">
        <f>ROUND(E212*N212,5)</f>
        <v>2.7999999999999998E-4</v>
      </c>
      <c r="P212" s="145">
        <v>0</v>
      </c>
      <c r="Q212" s="145">
        <f>ROUND(E212*P212,5)</f>
        <v>0</v>
      </c>
      <c r="R212" s="145"/>
      <c r="S212" s="145"/>
      <c r="T212" s="146">
        <v>0</v>
      </c>
      <c r="U212" s="145">
        <f>ROUND(E212*T212,2)</f>
        <v>0</v>
      </c>
      <c r="V212" s="147"/>
      <c r="W212" s="147"/>
      <c r="X212" s="147"/>
      <c r="Y212" s="147"/>
      <c r="Z212" s="147"/>
      <c r="AA212" s="147"/>
      <c r="AB212" s="147"/>
      <c r="AC212" s="147"/>
      <c r="AD212" s="147"/>
      <c r="AE212" s="147" t="s">
        <v>171</v>
      </c>
      <c r="AF212" s="147"/>
      <c r="AG212" s="147"/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1" x14ac:dyDescent="0.25">
      <c r="A213" s="140"/>
      <c r="B213" s="140"/>
      <c r="C213" s="148" t="s">
        <v>771</v>
      </c>
      <c r="D213" s="149"/>
      <c r="E213" s="150">
        <v>2</v>
      </c>
      <c r="F213" s="144"/>
      <c r="G213" s="144"/>
      <c r="H213" s="144"/>
      <c r="I213" s="144"/>
      <c r="J213" s="144"/>
      <c r="K213" s="144"/>
      <c r="L213" s="144"/>
      <c r="M213" s="144"/>
      <c r="N213" s="145"/>
      <c r="O213" s="145"/>
      <c r="P213" s="145"/>
      <c r="Q213" s="145"/>
      <c r="R213" s="145"/>
      <c r="S213" s="145"/>
      <c r="T213" s="146"/>
      <c r="U213" s="145"/>
      <c r="V213" s="147"/>
      <c r="W213" s="147"/>
      <c r="X213" s="147"/>
      <c r="Y213" s="147"/>
      <c r="Z213" s="147"/>
      <c r="AA213" s="147"/>
      <c r="AB213" s="147"/>
      <c r="AC213" s="147"/>
      <c r="AD213" s="147"/>
      <c r="AE213" s="147" t="s">
        <v>105</v>
      </c>
      <c r="AF213" s="147">
        <v>0</v>
      </c>
      <c r="AG213" s="147"/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1" x14ac:dyDescent="0.25">
      <c r="A214" s="140">
        <v>75</v>
      </c>
      <c r="B214" s="140" t="s">
        <v>346</v>
      </c>
      <c r="C214" s="141" t="s">
        <v>347</v>
      </c>
      <c r="D214" s="142" t="s">
        <v>216</v>
      </c>
      <c r="E214" s="143">
        <v>2</v>
      </c>
      <c r="F214" s="144"/>
      <c r="G214" s="144">
        <f>E214*F214</f>
        <v>0</v>
      </c>
      <c r="H214" s="144">
        <v>747.05</v>
      </c>
      <c r="I214" s="144">
        <f>ROUND(E214*H214,2)</f>
        <v>1494.1</v>
      </c>
      <c r="J214" s="144">
        <v>1647.95</v>
      </c>
      <c r="K214" s="144">
        <f>ROUND(E214*J214,2)</f>
        <v>3295.9</v>
      </c>
      <c r="L214" s="144">
        <v>21</v>
      </c>
      <c r="M214" s="144">
        <f>G214*(1+L214/100)</f>
        <v>0</v>
      </c>
      <c r="N214" s="145">
        <v>0.43093999999999999</v>
      </c>
      <c r="O214" s="145">
        <f>ROUND(E214*N214,5)</f>
        <v>0.86187999999999998</v>
      </c>
      <c r="P214" s="145">
        <v>0</v>
      </c>
      <c r="Q214" s="145">
        <f>ROUND(E214*P214,5)</f>
        <v>0</v>
      </c>
      <c r="R214" s="145"/>
      <c r="S214" s="145"/>
      <c r="T214" s="146">
        <v>3.8170000000000002</v>
      </c>
      <c r="U214" s="145">
        <f>ROUND(E214*T214,2)</f>
        <v>7.63</v>
      </c>
      <c r="V214" s="147"/>
      <c r="W214" s="147"/>
      <c r="X214" s="147"/>
      <c r="Y214" s="147"/>
      <c r="Z214" s="147"/>
      <c r="AA214" s="147"/>
      <c r="AB214" s="147"/>
      <c r="AC214" s="147"/>
      <c r="AD214" s="147"/>
      <c r="AE214" s="147" t="s">
        <v>103</v>
      </c>
      <c r="AF214" s="147"/>
      <c r="AG214" s="147"/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1" x14ac:dyDescent="0.25">
      <c r="A215" s="140"/>
      <c r="B215" s="140"/>
      <c r="C215" s="148" t="s">
        <v>755</v>
      </c>
      <c r="D215" s="149"/>
      <c r="E215" s="150">
        <v>1</v>
      </c>
      <c r="F215" s="144"/>
      <c r="G215" s="144"/>
      <c r="H215" s="144"/>
      <c r="I215" s="144"/>
      <c r="J215" s="144"/>
      <c r="K215" s="144"/>
      <c r="L215" s="144"/>
      <c r="M215" s="144"/>
      <c r="N215" s="145"/>
      <c r="O215" s="145"/>
      <c r="P215" s="145"/>
      <c r="Q215" s="145"/>
      <c r="R215" s="145"/>
      <c r="S215" s="145"/>
      <c r="T215" s="146"/>
      <c r="U215" s="145"/>
      <c r="V215" s="147"/>
      <c r="W215" s="147"/>
      <c r="X215" s="147"/>
      <c r="Y215" s="147"/>
      <c r="Z215" s="147"/>
      <c r="AA215" s="147"/>
      <c r="AB215" s="147"/>
      <c r="AC215" s="147"/>
      <c r="AD215" s="147"/>
      <c r="AE215" s="147" t="s">
        <v>105</v>
      </c>
      <c r="AF215" s="147">
        <v>0</v>
      </c>
      <c r="AG215" s="147"/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1" x14ac:dyDescent="0.25">
      <c r="A216" s="140"/>
      <c r="B216" s="140"/>
      <c r="C216" s="148" t="s">
        <v>756</v>
      </c>
      <c r="D216" s="149"/>
      <c r="E216" s="150">
        <v>1</v>
      </c>
      <c r="F216" s="144"/>
      <c r="G216" s="144"/>
      <c r="H216" s="144"/>
      <c r="I216" s="144"/>
      <c r="J216" s="144"/>
      <c r="K216" s="144"/>
      <c r="L216" s="144"/>
      <c r="M216" s="144"/>
      <c r="N216" s="145"/>
      <c r="O216" s="145"/>
      <c r="P216" s="145"/>
      <c r="Q216" s="145"/>
      <c r="R216" s="145"/>
      <c r="S216" s="145"/>
      <c r="T216" s="146"/>
      <c r="U216" s="145"/>
      <c r="V216" s="147"/>
      <c r="W216" s="147"/>
      <c r="X216" s="147"/>
      <c r="Y216" s="147"/>
      <c r="Z216" s="147"/>
      <c r="AA216" s="147"/>
      <c r="AB216" s="147"/>
      <c r="AC216" s="147"/>
      <c r="AD216" s="147"/>
      <c r="AE216" s="147" t="s">
        <v>105</v>
      </c>
      <c r="AF216" s="147">
        <v>0</v>
      </c>
      <c r="AG216" s="147"/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1" x14ac:dyDescent="0.25">
      <c r="A217" s="140">
        <v>76</v>
      </c>
      <c r="B217" s="140" t="s">
        <v>348</v>
      </c>
      <c r="C217" s="141" t="s">
        <v>349</v>
      </c>
      <c r="D217" s="142" t="s">
        <v>118</v>
      </c>
      <c r="E217" s="143">
        <v>15.5</v>
      </c>
      <c r="F217" s="144"/>
      <c r="G217" s="144">
        <f>E217*F217</f>
        <v>0</v>
      </c>
      <c r="H217" s="144">
        <v>1.58</v>
      </c>
      <c r="I217" s="144">
        <f>ROUND(E217*H217,2)</f>
        <v>24.49</v>
      </c>
      <c r="J217" s="144">
        <v>26.32</v>
      </c>
      <c r="K217" s="144">
        <f>ROUND(E217*J217,2)</f>
        <v>407.96</v>
      </c>
      <c r="L217" s="144">
        <v>21</v>
      </c>
      <c r="M217" s="144">
        <f>G217*(1+L217/100)</f>
        <v>0</v>
      </c>
      <c r="N217" s="145">
        <v>0</v>
      </c>
      <c r="O217" s="145">
        <f>ROUND(E217*N217,5)</f>
        <v>0</v>
      </c>
      <c r="P217" s="145">
        <v>0</v>
      </c>
      <c r="Q217" s="145">
        <f>ROUND(E217*P217,5)</f>
        <v>0</v>
      </c>
      <c r="R217" s="145"/>
      <c r="S217" s="145"/>
      <c r="T217" s="146">
        <v>5.5E-2</v>
      </c>
      <c r="U217" s="145">
        <f>ROUND(E217*T217,2)</f>
        <v>0.85</v>
      </c>
      <c r="V217" s="147"/>
      <c r="W217" s="147"/>
      <c r="X217" s="147"/>
      <c r="Y217" s="147"/>
      <c r="Z217" s="147"/>
      <c r="AA217" s="147"/>
      <c r="AB217" s="147"/>
      <c r="AC217" s="147"/>
      <c r="AD217" s="147"/>
      <c r="AE217" s="147" t="s">
        <v>103</v>
      </c>
      <c r="AF217" s="147"/>
      <c r="AG217" s="147"/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1" x14ac:dyDescent="0.25">
      <c r="A218" s="140"/>
      <c r="B218" s="140"/>
      <c r="C218" s="148" t="s">
        <v>772</v>
      </c>
      <c r="D218" s="149"/>
      <c r="E218" s="150">
        <v>15.5</v>
      </c>
      <c r="F218" s="144"/>
      <c r="G218" s="144"/>
      <c r="H218" s="144"/>
      <c r="I218" s="144"/>
      <c r="J218" s="144"/>
      <c r="K218" s="144"/>
      <c r="L218" s="144"/>
      <c r="M218" s="144"/>
      <c r="N218" s="145"/>
      <c r="O218" s="145"/>
      <c r="P218" s="145"/>
      <c r="Q218" s="145"/>
      <c r="R218" s="145"/>
      <c r="S218" s="145"/>
      <c r="T218" s="146"/>
      <c r="U218" s="145"/>
      <c r="V218" s="147"/>
      <c r="W218" s="147"/>
      <c r="X218" s="147"/>
      <c r="Y218" s="147"/>
      <c r="Z218" s="147"/>
      <c r="AA218" s="147"/>
      <c r="AB218" s="147"/>
      <c r="AC218" s="147"/>
      <c r="AD218" s="147"/>
      <c r="AE218" s="147" t="s">
        <v>105</v>
      </c>
      <c r="AF218" s="147">
        <v>0</v>
      </c>
      <c r="AG218" s="147"/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1" x14ac:dyDescent="0.25">
      <c r="A219" s="140">
        <v>77</v>
      </c>
      <c r="B219" s="140" t="s">
        <v>351</v>
      </c>
      <c r="C219" s="141" t="s">
        <v>352</v>
      </c>
      <c r="D219" s="142" t="s">
        <v>118</v>
      </c>
      <c r="E219" s="143">
        <v>15.5</v>
      </c>
      <c r="F219" s="144"/>
      <c r="G219" s="144">
        <f>E219*F219</f>
        <v>0</v>
      </c>
      <c r="H219" s="144">
        <v>6.33</v>
      </c>
      <c r="I219" s="144">
        <f>ROUND(E219*H219,2)</f>
        <v>98.12</v>
      </c>
      <c r="J219" s="144">
        <v>192.17</v>
      </c>
      <c r="K219" s="144">
        <f>ROUND(E219*J219,2)</f>
        <v>2978.64</v>
      </c>
      <c r="L219" s="144">
        <v>21</v>
      </c>
      <c r="M219" s="144">
        <f>G219*(1+L219/100)</f>
        <v>0</v>
      </c>
      <c r="N219" s="145">
        <v>0</v>
      </c>
      <c r="O219" s="145">
        <f>ROUND(E219*N219,5)</f>
        <v>0</v>
      </c>
      <c r="P219" s="145">
        <v>0</v>
      </c>
      <c r="Q219" s="145">
        <f>ROUND(E219*P219,5)</f>
        <v>0</v>
      </c>
      <c r="R219" s="145"/>
      <c r="S219" s="145"/>
      <c r="T219" s="146">
        <v>0.4</v>
      </c>
      <c r="U219" s="145">
        <f>ROUND(E219*T219,2)</f>
        <v>6.2</v>
      </c>
      <c r="V219" s="147"/>
      <c r="W219" s="147"/>
      <c r="X219" s="147"/>
      <c r="Y219" s="147"/>
      <c r="Z219" s="147"/>
      <c r="AA219" s="147"/>
      <c r="AB219" s="147"/>
      <c r="AC219" s="147"/>
      <c r="AD219" s="147"/>
      <c r="AE219" s="147" t="s">
        <v>103</v>
      </c>
      <c r="AF219" s="147"/>
      <c r="AG219" s="147"/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1" x14ac:dyDescent="0.25">
      <c r="A220" s="140"/>
      <c r="B220" s="140"/>
      <c r="C220" s="148" t="s">
        <v>772</v>
      </c>
      <c r="D220" s="149"/>
      <c r="E220" s="150">
        <v>15.5</v>
      </c>
      <c r="F220" s="144"/>
      <c r="G220" s="144"/>
      <c r="H220" s="144"/>
      <c r="I220" s="144"/>
      <c r="J220" s="144"/>
      <c r="K220" s="144"/>
      <c r="L220" s="144"/>
      <c r="M220" s="144"/>
      <c r="N220" s="145"/>
      <c r="O220" s="145"/>
      <c r="P220" s="145"/>
      <c r="Q220" s="145"/>
      <c r="R220" s="145"/>
      <c r="S220" s="145"/>
      <c r="T220" s="146"/>
      <c r="U220" s="145"/>
      <c r="V220" s="147"/>
      <c r="W220" s="147"/>
      <c r="X220" s="147"/>
      <c r="Y220" s="147"/>
      <c r="Z220" s="147"/>
      <c r="AA220" s="147"/>
      <c r="AB220" s="147"/>
      <c r="AC220" s="147"/>
      <c r="AD220" s="147"/>
      <c r="AE220" s="147" t="s">
        <v>105</v>
      </c>
      <c r="AF220" s="147">
        <v>0</v>
      </c>
      <c r="AG220" s="147"/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x14ac:dyDescent="0.25">
      <c r="A221" s="151" t="s">
        <v>98</v>
      </c>
      <c r="B221" s="151" t="s">
        <v>60</v>
      </c>
      <c r="C221" s="152" t="s">
        <v>61</v>
      </c>
      <c r="D221" s="153"/>
      <c r="E221" s="154"/>
      <c r="F221" s="155"/>
      <c r="G221" s="155">
        <f>SUMIF(AE222:AE279,"&lt;&gt;NOR",G222:G279)</f>
        <v>0</v>
      </c>
      <c r="H221" s="155"/>
      <c r="I221" s="155">
        <f>SUM(I222:I279)</f>
        <v>162787.9</v>
      </c>
      <c r="J221" s="155"/>
      <c r="K221" s="155">
        <f>SUM(K222:K279)</f>
        <v>73747.289999999994</v>
      </c>
      <c r="L221" s="155"/>
      <c r="M221" s="155">
        <f>SUM(M222:M279)</f>
        <v>0</v>
      </c>
      <c r="N221" s="156"/>
      <c r="O221" s="156">
        <f>SUM(O222:O279)</f>
        <v>113.14377999999999</v>
      </c>
      <c r="P221" s="156"/>
      <c r="Q221" s="156">
        <f>SUM(Q222:Q279)</f>
        <v>6.0000000000000001E-3</v>
      </c>
      <c r="R221" s="156"/>
      <c r="S221" s="156"/>
      <c r="T221" s="157"/>
      <c r="U221" s="156">
        <f>SUM(U222:U279)</f>
        <v>119.74</v>
      </c>
      <c r="AE221" t="s">
        <v>99</v>
      </c>
    </row>
    <row r="222" spans="1:60" outlineLevel="1" x14ac:dyDescent="0.25">
      <c r="A222" s="140">
        <v>78</v>
      </c>
      <c r="B222" s="140" t="s">
        <v>355</v>
      </c>
      <c r="C222" s="141" t="s">
        <v>356</v>
      </c>
      <c r="D222" s="142" t="s">
        <v>118</v>
      </c>
      <c r="E222" s="143">
        <v>176.6</v>
      </c>
      <c r="F222" s="144"/>
      <c r="G222" s="144">
        <f>E222*F222</f>
        <v>0</v>
      </c>
      <c r="H222" s="144">
        <v>46.75</v>
      </c>
      <c r="I222" s="144">
        <f>ROUND(E222*H222,2)</f>
        <v>8256.0499999999993</v>
      </c>
      <c r="J222" s="144">
        <v>31.450000000000003</v>
      </c>
      <c r="K222" s="144">
        <f>ROUND(E222*J222,2)</f>
        <v>5554.07</v>
      </c>
      <c r="L222" s="144">
        <v>21</v>
      </c>
      <c r="M222" s="144">
        <f>G222*(1+L222/100)</f>
        <v>0</v>
      </c>
      <c r="N222" s="145">
        <v>0</v>
      </c>
      <c r="O222" s="145">
        <f>ROUND(E222*N222,5)</f>
        <v>0</v>
      </c>
      <c r="P222" s="145">
        <v>0</v>
      </c>
      <c r="Q222" s="145">
        <f>ROUND(E222*P222,5)</f>
        <v>0</v>
      </c>
      <c r="R222" s="145"/>
      <c r="S222" s="145"/>
      <c r="T222" s="146">
        <v>3.6999999999999998E-2</v>
      </c>
      <c r="U222" s="145">
        <f>ROUND(E222*T222,2)</f>
        <v>6.53</v>
      </c>
      <c r="V222" s="147"/>
      <c r="W222" s="147"/>
      <c r="X222" s="147"/>
      <c r="Y222" s="147"/>
      <c r="Z222" s="147"/>
      <c r="AA222" s="147"/>
      <c r="AB222" s="147"/>
      <c r="AC222" s="147"/>
      <c r="AD222" s="147"/>
      <c r="AE222" s="147" t="s">
        <v>103</v>
      </c>
      <c r="AF222" s="147"/>
      <c r="AG222" s="147"/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1" x14ac:dyDescent="0.25">
      <c r="A223" s="140"/>
      <c r="B223" s="140"/>
      <c r="C223" s="148" t="s">
        <v>766</v>
      </c>
      <c r="D223" s="149"/>
      <c r="E223" s="150">
        <v>173</v>
      </c>
      <c r="F223" s="144"/>
      <c r="G223" s="144"/>
      <c r="H223" s="144"/>
      <c r="I223" s="144"/>
      <c r="J223" s="144"/>
      <c r="K223" s="144"/>
      <c r="L223" s="144"/>
      <c r="M223" s="144"/>
      <c r="N223" s="145"/>
      <c r="O223" s="145"/>
      <c r="P223" s="145"/>
      <c r="Q223" s="145"/>
      <c r="R223" s="145"/>
      <c r="S223" s="145"/>
      <c r="T223" s="146"/>
      <c r="U223" s="145"/>
      <c r="V223" s="147"/>
      <c r="W223" s="147"/>
      <c r="X223" s="147"/>
      <c r="Y223" s="147"/>
      <c r="Z223" s="147"/>
      <c r="AA223" s="147"/>
      <c r="AB223" s="147"/>
      <c r="AC223" s="147"/>
      <c r="AD223" s="147"/>
      <c r="AE223" s="147" t="s">
        <v>105</v>
      </c>
      <c r="AF223" s="147">
        <v>0</v>
      </c>
      <c r="AG223" s="147"/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1" x14ac:dyDescent="0.25">
      <c r="A224" s="140"/>
      <c r="B224" s="140"/>
      <c r="C224" s="148" t="s">
        <v>767</v>
      </c>
      <c r="D224" s="149"/>
      <c r="E224" s="150">
        <v>3.6</v>
      </c>
      <c r="F224" s="144"/>
      <c r="G224" s="144"/>
      <c r="H224" s="144"/>
      <c r="I224" s="144"/>
      <c r="J224" s="144"/>
      <c r="K224" s="144"/>
      <c r="L224" s="144"/>
      <c r="M224" s="144"/>
      <c r="N224" s="145"/>
      <c r="O224" s="145"/>
      <c r="P224" s="145"/>
      <c r="Q224" s="145"/>
      <c r="R224" s="145"/>
      <c r="S224" s="145"/>
      <c r="T224" s="146"/>
      <c r="U224" s="145"/>
      <c r="V224" s="147"/>
      <c r="W224" s="147"/>
      <c r="X224" s="147"/>
      <c r="Y224" s="147"/>
      <c r="Z224" s="147"/>
      <c r="AA224" s="147"/>
      <c r="AB224" s="147"/>
      <c r="AC224" s="147"/>
      <c r="AD224" s="147"/>
      <c r="AE224" s="147" t="s">
        <v>105</v>
      </c>
      <c r="AF224" s="147">
        <v>0</v>
      </c>
      <c r="AG224" s="147"/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1" x14ac:dyDescent="0.25">
      <c r="A225" s="140">
        <v>79</v>
      </c>
      <c r="B225" s="140" t="s">
        <v>359</v>
      </c>
      <c r="C225" s="141" t="s">
        <v>360</v>
      </c>
      <c r="D225" s="142" t="s">
        <v>216</v>
      </c>
      <c r="E225" s="143">
        <v>2</v>
      </c>
      <c r="F225" s="144"/>
      <c r="G225" s="144">
        <f>E225*F225</f>
        <v>0</v>
      </c>
      <c r="H225" s="144">
        <v>1248.44</v>
      </c>
      <c r="I225" s="144">
        <f>ROUND(E225*H225,2)</f>
        <v>2496.88</v>
      </c>
      <c r="J225" s="144">
        <v>243.55999999999995</v>
      </c>
      <c r="K225" s="144">
        <f>ROUND(E225*J225,2)</f>
        <v>487.12</v>
      </c>
      <c r="L225" s="144">
        <v>21</v>
      </c>
      <c r="M225" s="144">
        <f>G225*(1+L225/100)</f>
        <v>0</v>
      </c>
      <c r="N225" s="145">
        <v>1.6167899999999999</v>
      </c>
      <c r="O225" s="145">
        <f>ROUND(E225*N225,5)</f>
        <v>3.2335799999999999</v>
      </c>
      <c r="P225" s="145">
        <v>0</v>
      </c>
      <c r="Q225" s="145">
        <f>ROUND(E225*P225,5)</f>
        <v>0</v>
      </c>
      <c r="R225" s="145"/>
      <c r="S225" s="145"/>
      <c r="T225" s="146">
        <v>0.57999999999999996</v>
      </c>
      <c r="U225" s="145">
        <f>ROUND(E225*T225,2)</f>
        <v>1.1599999999999999</v>
      </c>
      <c r="V225" s="147"/>
      <c r="W225" s="147"/>
      <c r="X225" s="147"/>
      <c r="Y225" s="147"/>
      <c r="Z225" s="147"/>
      <c r="AA225" s="147"/>
      <c r="AB225" s="147"/>
      <c r="AC225" s="147"/>
      <c r="AD225" s="147"/>
      <c r="AE225" s="147" t="s">
        <v>103</v>
      </c>
      <c r="AF225" s="147"/>
      <c r="AG225" s="147"/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1" x14ac:dyDescent="0.25">
      <c r="A226" s="140"/>
      <c r="B226" s="140"/>
      <c r="C226" s="148" t="s">
        <v>755</v>
      </c>
      <c r="D226" s="149"/>
      <c r="E226" s="150">
        <v>1</v>
      </c>
      <c r="F226" s="144"/>
      <c r="G226" s="144"/>
      <c r="H226" s="144"/>
      <c r="I226" s="144"/>
      <c r="J226" s="144"/>
      <c r="K226" s="144"/>
      <c r="L226" s="144"/>
      <c r="M226" s="144"/>
      <c r="N226" s="145"/>
      <c r="O226" s="145"/>
      <c r="P226" s="145"/>
      <c r="Q226" s="145"/>
      <c r="R226" s="145"/>
      <c r="S226" s="145"/>
      <c r="T226" s="146"/>
      <c r="U226" s="145"/>
      <c r="V226" s="147"/>
      <c r="W226" s="147"/>
      <c r="X226" s="147"/>
      <c r="Y226" s="147"/>
      <c r="Z226" s="147"/>
      <c r="AA226" s="147"/>
      <c r="AB226" s="147"/>
      <c r="AC226" s="147"/>
      <c r="AD226" s="147"/>
      <c r="AE226" s="147" t="s">
        <v>105</v>
      </c>
      <c r="AF226" s="147">
        <v>0</v>
      </c>
      <c r="AG226" s="147"/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1" x14ac:dyDescent="0.25">
      <c r="A227" s="140"/>
      <c r="B227" s="140"/>
      <c r="C227" s="148" t="s">
        <v>756</v>
      </c>
      <c r="D227" s="149"/>
      <c r="E227" s="150">
        <v>1</v>
      </c>
      <c r="F227" s="144"/>
      <c r="G227" s="144"/>
      <c r="H227" s="144"/>
      <c r="I227" s="144"/>
      <c r="J227" s="144"/>
      <c r="K227" s="144"/>
      <c r="L227" s="144"/>
      <c r="M227" s="144"/>
      <c r="N227" s="145"/>
      <c r="O227" s="145"/>
      <c r="P227" s="145"/>
      <c r="Q227" s="145"/>
      <c r="R227" s="145"/>
      <c r="S227" s="145"/>
      <c r="T227" s="146"/>
      <c r="U227" s="145"/>
      <c r="V227" s="147"/>
      <c r="W227" s="147"/>
      <c r="X227" s="147"/>
      <c r="Y227" s="147"/>
      <c r="Z227" s="147"/>
      <c r="AA227" s="147"/>
      <c r="AB227" s="147"/>
      <c r="AC227" s="147"/>
      <c r="AD227" s="147"/>
      <c r="AE227" s="147" t="s">
        <v>105</v>
      </c>
      <c r="AF227" s="147">
        <v>0</v>
      </c>
      <c r="AG227" s="147"/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1" x14ac:dyDescent="0.25">
      <c r="A228" s="140">
        <v>80</v>
      </c>
      <c r="B228" s="140" t="s">
        <v>362</v>
      </c>
      <c r="C228" s="141" t="s">
        <v>363</v>
      </c>
      <c r="D228" s="142" t="s">
        <v>130</v>
      </c>
      <c r="E228" s="143">
        <v>6.6349999999999998</v>
      </c>
      <c r="F228" s="144"/>
      <c r="G228" s="144">
        <f>E228*F228</f>
        <v>0</v>
      </c>
      <c r="H228" s="144">
        <v>2204.4699999999998</v>
      </c>
      <c r="I228" s="144">
        <f>ROUND(E228*H228,2)</f>
        <v>14626.66</v>
      </c>
      <c r="J228" s="144">
        <v>920.5300000000002</v>
      </c>
      <c r="K228" s="144">
        <f>ROUND(E228*J228,2)</f>
        <v>6107.72</v>
      </c>
      <c r="L228" s="144">
        <v>21</v>
      </c>
      <c r="M228" s="144">
        <f>G228*(1+L228/100)</f>
        <v>0</v>
      </c>
      <c r="N228" s="145">
        <v>2.5249999999999999</v>
      </c>
      <c r="O228" s="145">
        <f>ROUND(E228*N228,5)</f>
        <v>16.75338</v>
      </c>
      <c r="P228" s="145">
        <v>0</v>
      </c>
      <c r="Q228" s="145">
        <f>ROUND(E228*P228,5)</f>
        <v>0</v>
      </c>
      <c r="R228" s="145"/>
      <c r="S228" s="145"/>
      <c r="T228" s="146">
        <v>1.4419999999999999</v>
      </c>
      <c r="U228" s="145">
        <f>ROUND(E228*T228,2)</f>
        <v>9.57</v>
      </c>
      <c r="V228" s="147"/>
      <c r="W228" s="147"/>
      <c r="X228" s="147"/>
      <c r="Y228" s="147"/>
      <c r="Z228" s="147"/>
      <c r="AA228" s="147"/>
      <c r="AB228" s="147"/>
      <c r="AC228" s="147"/>
      <c r="AD228" s="147"/>
      <c r="AE228" s="147" t="s">
        <v>103</v>
      </c>
      <c r="AF228" s="147"/>
      <c r="AG228" s="147"/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1" x14ac:dyDescent="0.25">
      <c r="A229" s="140"/>
      <c r="B229" s="140"/>
      <c r="C229" s="148" t="s">
        <v>773</v>
      </c>
      <c r="D229" s="149"/>
      <c r="E229" s="150">
        <v>6.6349999999999998</v>
      </c>
      <c r="F229" s="144"/>
      <c r="G229" s="144"/>
      <c r="H229" s="144"/>
      <c r="I229" s="144"/>
      <c r="J229" s="144"/>
      <c r="K229" s="144"/>
      <c r="L229" s="144"/>
      <c r="M229" s="144"/>
      <c r="N229" s="145"/>
      <c r="O229" s="145"/>
      <c r="P229" s="145"/>
      <c r="Q229" s="145"/>
      <c r="R229" s="145"/>
      <c r="S229" s="145"/>
      <c r="T229" s="146"/>
      <c r="U229" s="145"/>
      <c r="V229" s="147"/>
      <c r="W229" s="147"/>
      <c r="X229" s="147"/>
      <c r="Y229" s="147"/>
      <c r="Z229" s="147"/>
      <c r="AA229" s="147"/>
      <c r="AB229" s="147"/>
      <c r="AC229" s="147"/>
      <c r="AD229" s="147"/>
      <c r="AE229" s="147" t="s">
        <v>105</v>
      </c>
      <c r="AF229" s="147">
        <v>0</v>
      </c>
      <c r="AG229" s="147"/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1" x14ac:dyDescent="0.25">
      <c r="A230" s="140">
        <v>81</v>
      </c>
      <c r="B230" s="140" t="s">
        <v>365</v>
      </c>
      <c r="C230" s="141" t="s">
        <v>366</v>
      </c>
      <c r="D230" s="142" t="s">
        <v>118</v>
      </c>
      <c r="E230" s="143">
        <v>331.75</v>
      </c>
      <c r="F230" s="144"/>
      <c r="G230" s="144">
        <f>E230*F230</f>
        <v>0</v>
      </c>
      <c r="H230" s="144">
        <v>143.19</v>
      </c>
      <c r="I230" s="144">
        <f>ROUND(E230*H230,2)</f>
        <v>47503.28</v>
      </c>
      <c r="J230" s="144">
        <v>107.81</v>
      </c>
      <c r="K230" s="144">
        <f>ROUND(E230*J230,2)</f>
        <v>35765.97</v>
      </c>
      <c r="L230" s="144">
        <v>21</v>
      </c>
      <c r="M230" s="144">
        <f>G230*(1+L230/100)</f>
        <v>0</v>
      </c>
      <c r="N230" s="145">
        <v>0.188</v>
      </c>
      <c r="O230" s="145">
        <f>ROUND(E230*N230,5)</f>
        <v>62.369</v>
      </c>
      <c r="P230" s="145">
        <v>0</v>
      </c>
      <c r="Q230" s="145">
        <f>ROUND(E230*P230,5)</f>
        <v>0</v>
      </c>
      <c r="R230" s="145"/>
      <c r="S230" s="145"/>
      <c r="T230" s="146">
        <v>0.27200000000000002</v>
      </c>
      <c r="U230" s="145">
        <f>ROUND(E230*T230,2)</f>
        <v>90.24</v>
      </c>
      <c r="V230" s="147"/>
      <c r="W230" s="147"/>
      <c r="X230" s="147"/>
      <c r="Y230" s="147"/>
      <c r="Z230" s="147"/>
      <c r="AA230" s="147"/>
      <c r="AB230" s="147"/>
      <c r="AC230" s="147"/>
      <c r="AD230" s="147"/>
      <c r="AE230" s="147" t="s">
        <v>103</v>
      </c>
      <c r="AF230" s="147"/>
      <c r="AG230" s="147"/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1" x14ac:dyDescent="0.25">
      <c r="A231" s="140"/>
      <c r="B231" s="140"/>
      <c r="C231" s="148" t="s">
        <v>774</v>
      </c>
      <c r="D231" s="149"/>
      <c r="E231" s="150">
        <v>22.4</v>
      </c>
      <c r="F231" s="144"/>
      <c r="G231" s="144"/>
      <c r="H231" s="144"/>
      <c r="I231" s="144"/>
      <c r="J231" s="144"/>
      <c r="K231" s="144"/>
      <c r="L231" s="144"/>
      <c r="M231" s="144"/>
      <c r="N231" s="145"/>
      <c r="O231" s="145"/>
      <c r="P231" s="145"/>
      <c r="Q231" s="145"/>
      <c r="R231" s="145"/>
      <c r="S231" s="145"/>
      <c r="T231" s="146"/>
      <c r="U231" s="145"/>
      <c r="V231" s="147"/>
      <c r="W231" s="147"/>
      <c r="X231" s="147"/>
      <c r="Y231" s="147"/>
      <c r="Z231" s="147"/>
      <c r="AA231" s="147"/>
      <c r="AB231" s="147"/>
      <c r="AC231" s="147"/>
      <c r="AD231" s="147"/>
      <c r="AE231" s="147" t="s">
        <v>105</v>
      </c>
      <c r="AF231" s="147">
        <v>0</v>
      </c>
      <c r="AG231" s="147"/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ht="20" outlineLevel="1" x14ac:dyDescent="0.25">
      <c r="A232" s="140"/>
      <c r="B232" s="140"/>
      <c r="C232" s="148" t="s">
        <v>775</v>
      </c>
      <c r="D232" s="149"/>
      <c r="E232" s="150">
        <v>53.75</v>
      </c>
      <c r="F232" s="144"/>
      <c r="G232" s="144"/>
      <c r="H232" s="144"/>
      <c r="I232" s="144"/>
      <c r="J232" s="144"/>
      <c r="K232" s="144"/>
      <c r="L232" s="144"/>
      <c r="M232" s="144"/>
      <c r="N232" s="145"/>
      <c r="O232" s="145"/>
      <c r="P232" s="145"/>
      <c r="Q232" s="145"/>
      <c r="R232" s="145"/>
      <c r="S232" s="145"/>
      <c r="T232" s="146"/>
      <c r="U232" s="145"/>
      <c r="V232" s="147"/>
      <c r="W232" s="147"/>
      <c r="X232" s="147"/>
      <c r="Y232" s="147"/>
      <c r="Z232" s="147"/>
      <c r="AA232" s="147"/>
      <c r="AB232" s="147"/>
      <c r="AC232" s="147"/>
      <c r="AD232" s="147"/>
      <c r="AE232" s="147" t="s">
        <v>105</v>
      </c>
      <c r="AF232" s="147">
        <v>0</v>
      </c>
      <c r="AG232" s="147"/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1" x14ac:dyDescent="0.25">
      <c r="A233" s="140"/>
      <c r="B233" s="140"/>
      <c r="C233" s="148" t="s">
        <v>776</v>
      </c>
      <c r="D233" s="149"/>
      <c r="E233" s="150">
        <v>13.5</v>
      </c>
      <c r="F233" s="144"/>
      <c r="G233" s="144"/>
      <c r="H233" s="144"/>
      <c r="I233" s="144"/>
      <c r="J233" s="144"/>
      <c r="K233" s="144"/>
      <c r="L233" s="144"/>
      <c r="M233" s="144"/>
      <c r="N233" s="145"/>
      <c r="O233" s="145"/>
      <c r="P233" s="145"/>
      <c r="Q233" s="145"/>
      <c r="R233" s="145"/>
      <c r="S233" s="145"/>
      <c r="T233" s="146"/>
      <c r="U233" s="145"/>
      <c r="V233" s="147"/>
      <c r="W233" s="147"/>
      <c r="X233" s="147"/>
      <c r="Y233" s="147"/>
      <c r="Z233" s="147"/>
      <c r="AA233" s="147"/>
      <c r="AB233" s="147"/>
      <c r="AC233" s="147"/>
      <c r="AD233" s="147"/>
      <c r="AE233" s="147" t="s">
        <v>105</v>
      </c>
      <c r="AF233" s="147">
        <v>0</v>
      </c>
      <c r="AG233" s="147"/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1" x14ac:dyDescent="0.25">
      <c r="A234" s="140"/>
      <c r="B234" s="140"/>
      <c r="C234" s="148" t="s">
        <v>777</v>
      </c>
      <c r="D234" s="149"/>
      <c r="E234" s="150">
        <v>29.8</v>
      </c>
      <c r="F234" s="144"/>
      <c r="G234" s="144"/>
      <c r="H234" s="144"/>
      <c r="I234" s="144"/>
      <c r="J234" s="144"/>
      <c r="K234" s="144"/>
      <c r="L234" s="144"/>
      <c r="M234" s="144"/>
      <c r="N234" s="145"/>
      <c r="O234" s="145"/>
      <c r="P234" s="145"/>
      <c r="Q234" s="145"/>
      <c r="R234" s="145"/>
      <c r="S234" s="145"/>
      <c r="T234" s="146"/>
      <c r="U234" s="145"/>
      <c r="V234" s="147"/>
      <c r="W234" s="147"/>
      <c r="X234" s="147"/>
      <c r="Y234" s="147"/>
      <c r="Z234" s="147"/>
      <c r="AA234" s="147"/>
      <c r="AB234" s="147"/>
      <c r="AC234" s="147"/>
      <c r="AD234" s="147"/>
      <c r="AE234" s="147" t="s">
        <v>105</v>
      </c>
      <c r="AF234" s="147">
        <v>0</v>
      </c>
      <c r="AG234" s="147"/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ht="20" outlineLevel="1" x14ac:dyDescent="0.25">
      <c r="A235" s="140"/>
      <c r="B235" s="140"/>
      <c r="C235" s="148" t="s">
        <v>778</v>
      </c>
      <c r="D235" s="149"/>
      <c r="E235" s="150">
        <v>193.3</v>
      </c>
      <c r="F235" s="144"/>
      <c r="G235" s="144"/>
      <c r="H235" s="144"/>
      <c r="I235" s="144"/>
      <c r="J235" s="144"/>
      <c r="K235" s="144"/>
      <c r="L235" s="144"/>
      <c r="M235" s="144"/>
      <c r="N235" s="145"/>
      <c r="O235" s="145"/>
      <c r="P235" s="145"/>
      <c r="Q235" s="145"/>
      <c r="R235" s="145"/>
      <c r="S235" s="145"/>
      <c r="T235" s="146"/>
      <c r="U235" s="145"/>
      <c r="V235" s="147"/>
      <c r="W235" s="147"/>
      <c r="X235" s="147"/>
      <c r="Y235" s="147"/>
      <c r="Z235" s="147"/>
      <c r="AA235" s="147"/>
      <c r="AB235" s="147"/>
      <c r="AC235" s="147"/>
      <c r="AD235" s="147"/>
      <c r="AE235" s="147" t="s">
        <v>105</v>
      </c>
      <c r="AF235" s="147">
        <v>0</v>
      </c>
      <c r="AG235" s="147"/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1" x14ac:dyDescent="0.25">
      <c r="A236" s="140"/>
      <c r="B236" s="140"/>
      <c r="C236" s="148" t="s">
        <v>779</v>
      </c>
      <c r="D236" s="149"/>
      <c r="E236" s="150">
        <v>19</v>
      </c>
      <c r="F236" s="144"/>
      <c r="G236" s="144"/>
      <c r="H236" s="144"/>
      <c r="I236" s="144"/>
      <c r="J236" s="144"/>
      <c r="K236" s="144"/>
      <c r="L236" s="144"/>
      <c r="M236" s="144"/>
      <c r="N236" s="145"/>
      <c r="O236" s="145"/>
      <c r="P236" s="145"/>
      <c r="Q236" s="145"/>
      <c r="R236" s="145"/>
      <c r="S236" s="145"/>
      <c r="T236" s="146"/>
      <c r="U236" s="145"/>
      <c r="V236" s="147"/>
      <c r="W236" s="147"/>
      <c r="X236" s="147"/>
      <c r="Y236" s="147"/>
      <c r="Z236" s="147"/>
      <c r="AA236" s="147"/>
      <c r="AB236" s="147"/>
      <c r="AC236" s="147"/>
      <c r="AD236" s="147"/>
      <c r="AE236" s="147" t="s">
        <v>105</v>
      </c>
      <c r="AF236" s="147">
        <v>0</v>
      </c>
      <c r="AG236" s="147"/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1" x14ac:dyDescent="0.25">
      <c r="A237" s="140">
        <v>82</v>
      </c>
      <c r="B237" s="140" t="s">
        <v>372</v>
      </c>
      <c r="C237" s="141" t="s">
        <v>373</v>
      </c>
      <c r="D237" s="142" t="s">
        <v>216</v>
      </c>
      <c r="E237" s="143">
        <v>49.28</v>
      </c>
      <c r="F237" s="144"/>
      <c r="G237" s="144">
        <f>E237*F237</f>
        <v>0</v>
      </c>
      <c r="H237" s="144">
        <v>42.1</v>
      </c>
      <c r="I237" s="144">
        <f>ROUND(E237*H237,2)</f>
        <v>2074.69</v>
      </c>
      <c r="J237" s="144">
        <v>0</v>
      </c>
      <c r="K237" s="144">
        <f>ROUND(E237*J237,2)</f>
        <v>0</v>
      </c>
      <c r="L237" s="144">
        <v>21</v>
      </c>
      <c r="M237" s="144">
        <f>G237*(1+L237/100)</f>
        <v>0</v>
      </c>
      <c r="N237" s="145">
        <v>1.0999999999999999E-2</v>
      </c>
      <c r="O237" s="145">
        <f>ROUND(E237*N237,5)</f>
        <v>0.54208000000000001</v>
      </c>
      <c r="P237" s="145">
        <v>0</v>
      </c>
      <c r="Q237" s="145">
        <f>ROUND(E237*P237,5)</f>
        <v>0</v>
      </c>
      <c r="R237" s="145"/>
      <c r="S237" s="145"/>
      <c r="T237" s="146">
        <v>0</v>
      </c>
      <c r="U237" s="145">
        <f>ROUND(E237*T237,2)</f>
        <v>0</v>
      </c>
      <c r="V237" s="147"/>
      <c r="W237" s="147"/>
      <c r="X237" s="147"/>
      <c r="Y237" s="147"/>
      <c r="Z237" s="147"/>
      <c r="AA237" s="147"/>
      <c r="AB237" s="147"/>
      <c r="AC237" s="147"/>
      <c r="AD237" s="147"/>
      <c r="AE237" s="147" t="s">
        <v>171</v>
      </c>
      <c r="AF237" s="147"/>
      <c r="AG237" s="147"/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1" x14ac:dyDescent="0.25">
      <c r="A238" s="140"/>
      <c r="B238" s="140"/>
      <c r="C238" s="148" t="s">
        <v>780</v>
      </c>
      <c r="D238" s="149"/>
      <c r="E238" s="150">
        <v>49.28</v>
      </c>
      <c r="F238" s="144"/>
      <c r="G238" s="144"/>
      <c r="H238" s="144"/>
      <c r="I238" s="144"/>
      <c r="J238" s="144"/>
      <c r="K238" s="144"/>
      <c r="L238" s="144"/>
      <c r="M238" s="144"/>
      <c r="N238" s="145"/>
      <c r="O238" s="145"/>
      <c r="P238" s="145"/>
      <c r="Q238" s="145"/>
      <c r="R238" s="145"/>
      <c r="S238" s="145"/>
      <c r="T238" s="146"/>
      <c r="U238" s="145"/>
      <c r="V238" s="147"/>
      <c r="W238" s="147"/>
      <c r="X238" s="147"/>
      <c r="Y238" s="147"/>
      <c r="Z238" s="147"/>
      <c r="AA238" s="147"/>
      <c r="AB238" s="147"/>
      <c r="AC238" s="147"/>
      <c r="AD238" s="147"/>
      <c r="AE238" s="147" t="s">
        <v>105</v>
      </c>
      <c r="AF238" s="147">
        <v>0</v>
      </c>
      <c r="AG238" s="147"/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1" x14ac:dyDescent="0.25">
      <c r="A239" s="140">
        <v>83</v>
      </c>
      <c r="B239" s="140" t="s">
        <v>375</v>
      </c>
      <c r="C239" s="141" t="s">
        <v>376</v>
      </c>
      <c r="D239" s="142" t="s">
        <v>216</v>
      </c>
      <c r="E239" s="143">
        <v>14.85</v>
      </c>
      <c r="F239" s="144"/>
      <c r="G239" s="144">
        <f>E239*F239</f>
        <v>0</v>
      </c>
      <c r="H239" s="144">
        <v>117.5</v>
      </c>
      <c r="I239" s="144">
        <f>ROUND(E239*H239,2)</f>
        <v>1744.88</v>
      </c>
      <c r="J239" s="144">
        <v>0</v>
      </c>
      <c r="K239" s="144">
        <f>ROUND(E239*J239,2)</f>
        <v>0</v>
      </c>
      <c r="L239" s="144">
        <v>21</v>
      </c>
      <c r="M239" s="144">
        <f>G239*(1+L239/100)</f>
        <v>0</v>
      </c>
      <c r="N239" s="145">
        <v>4.4769999999999997E-2</v>
      </c>
      <c r="O239" s="145">
        <f>ROUND(E239*N239,5)</f>
        <v>0.66483000000000003</v>
      </c>
      <c r="P239" s="145">
        <v>0</v>
      </c>
      <c r="Q239" s="145">
        <f>ROUND(E239*P239,5)</f>
        <v>0</v>
      </c>
      <c r="R239" s="145"/>
      <c r="S239" s="145"/>
      <c r="T239" s="146">
        <v>0</v>
      </c>
      <c r="U239" s="145">
        <f>ROUND(E239*T239,2)</f>
        <v>0</v>
      </c>
      <c r="V239" s="147"/>
      <c r="W239" s="147"/>
      <c r="X239" s="147"/>
      <c r="Y239" s="147"/>
      <c r="Z239" s="147"/>
      <c r="AA239" s="147"/>
      <c r="AB239" s="147"/>
      <c r="AC239" s="147"/>
      <c r="AD239" s="147"/>
      <c r="AE239" s="147" t="s">
        <v>171</v>
      </c>
      <c r="AF239" s="147"/>
      <c r="AG239" s="147"/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1" x14ac:dyDescent="0.25">
      <c r="A240" s="140"/>
      <c r="B240" s="140"/>
      <c r="C240" s="148" t="s">
        <v>781</v>
      </c>
      <c r="D240" s="149"/>
      <c r="E240" s="150">
        <v>14.85</v>
      </c>
      <c r="F240" s="144"/>
      <c r="G240" s="144"/>
      <c r="H240" s="144"/>
      <c r="I240" s="144"/>
      <c r="J240" s="144"/>
      <c r="K240" s="144"/>
      <c r="L240" s="144"/>
      <c r="M240" s="144"/>
      <c r="N240" s="145"/>
      <c r="O240" s="145"/>
      <c r="P240" s="145"/>
      <c r="Q240" s="145"/>
      <c r="R240" s="145"/>
      <c r="S240" s="145"/>
      <c r="T240" s="146"/>
      <c r="U240" s="145"/>
      <c r="V240" s="147"/>
      <c r="W240" s="147"/>
      <c r="X240" s="147"/>
      <c r="Y240" s="147"/>
      <c r="Z240" s="147"/>
      <c r="AA240" s="147"/>
      <c r="AB240" s="147"/>
      <c r="AC240" s="147"/>
      <c r="AD240" s="147"/>
      <c r="AE240" s="147" t="s">
        <v>105</v>
      </c>
      <c r="AF240" s="147">
        <v>0</v>
      </c>
      <c r="AG240" s="147"/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1" x14ac:dyDescent="0.25">
      <c r="A241" s="140">
        <v>84</v>
      </c>
      <c r="B241" s="140" t="s">
        <v>378</v>
      </c>
      <c r="C241" s="141" t="s">
        <v>379</v>
      </c>
      <c r="D241" s="142" t="s">
        <v>216</v>
      </c>
      <c r="E241" s="143">
        <v>59.125</v>
      </c>
      <c r="F241" s="144"/>
      <c r="G241" s="144">
        <f>E241*F241</f>
        <v>0</v>
      </c>
      <c r="H241" s="144">
        <v>134.5</v>
      </c>
      <c r="I241" s="144">
        <f>ROUND(E241*H241,2)</f>
        <v>7952.31</v>
      </c>
      <c r="J241" s="144">
        <v>0</v>
      </c>
      <c r="K241" s="144">
        <f>ROUND(E241*J241,2)</f>
        <v>0</v>
      </c>
      <c r="L241" s="144">
        <v>21</v>
      </c>
      <c r="M241" s="144">
        <f>G241*(1+L241/100)</f>
        <v>0</v>
      </c>
      <c r="N241" s="145">
        <v>4.8300000000000003E-2</v>
      </c>
      <c r="O241" s="145">
        <f>ROUND(E241*N241,5)</f>
        <v>2.8557399999999999</v>
      </c>
      <c r="P241" s="145">
        <v>0</v>
      </c>
      <c r="Q241" s="145">
        <f>ROUND(E241*P241,5)</f>
        <v>0</v>
      </c>
      <c r="R241" s="145"/>
      <c r="S241" s="145"/>
      <c r="T241" s="146">
        <v>0</v>
      </c>
      <c r="U241" s="145">
        <f>ROUND(E241*T241,2)</f>
        <v>0</v>
      </c>
      <c r="V241" s="147"/>
      <c r="W241" s="147"/>
      <c r="X241" s="147"/>
      <c r="Y241" s="147"/>
      <c r="Z241" s="147"/>
      <c r="AA241" s="147"/>
      <c r="AB241" s="147"/>
      <c r="AC241" s="147"/>
      <c r="AD241" s="147"/>
      <c r="AE241" s="147" t="s">
        <v>171</v>
      </c>
      <c r="AF241" s="147"/>
      <c r="AG241" s="147"/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ht="20" outlineLevel="1" x14ac:dyDescent="0.25">
      <c r="A242" s="140"/>
      <c r="B242" s="140"/>
      <c r="C242" s="148" t="s">
        <v>782</v>
      </c>
      <c r="D242" s="149"/>
      <c r="E242" s="150">
        <v>59.125</v>
      </c>
      <c r="F242" s="144"/>
      <c r="G242" s="144"/>
      <c r="H242" s="144"/>
      <c r="I242" s="144"/>
      <c r="J242" s="144"/>
      <c r="K242" s="144"/>
      <c r="L242" s="144"/>
      <c r="M242" s="144"/>
      <c r="N242" s="145"/>
      <c r="O242" s="145"/>
      <c r="P242" s="145"/>
      <c r="Q242" s="145"/>
      <c r="R242" s="145"/>
      <c r="S242" s="145"/>
      <c r="T242" s="146"/>
      <c r="U242" s="145"/>
      <c r="V242" s="147"/>
      <c r="W242" s="147"/>
      <c r="X242" s="147"/>
      <c r="Y242" s="147"/>
      <c r="Z242" s="147"/>
      <c r="AA242" s="147"/>
      <c r="AB242" s="147"/>
      <c r="AC242" s="147"/>
      <c r="AD242" s="147"/>
      <c r="AE242" s="147" t="s">
        <v>105</v>
      </c>
      <c r="AF242" s="147">
        <v>0</v>
      </c>
      <c r="AG242" s="147"/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1" x14ac:dyDescent="0.25">
      <c r="A243" s="140">
        <v>85</v>
      </c>
      <c r="B243" s="140" t="s">
        <v>381</v>
      </c>
      <c r="C243" s="141" t="s">
        <v>382</v>
      </c>
      <c r="D243" s="142" t="s">
        <v>216</v>
      </c>
      <c r="E243" s="143">
        <v>212.63</v>
      </c>
      <c r="F243" s="144"/>
      <c r="G243" s="144">
        <f>E243*F243</f>
        <v>0</v>
      </c>
      <c r="H243" s="144">
        <v>196</v>
      </c>
      <c r="I243" s="144">
        <f>ROUND(E243*H243,2)</f>
        <v>41675.480000000003</v>
      </c>
      <c r="J243" s="144">
        <v>0</v>
      </c>
      <c r="K243" s="144">
        <f>ROUND(E243*J243,2)</f>
        <v>0</v>
      </c>
      <c r="L243" s="144">
        <v>21</v>
      </c>
      <c r="M243" s="144">
        <f>G243*(1+L243/100)</f>
        <v>0</v>
      </c>
      <c r="N243" s="145">
        <v>9.3399999999999997E-2</v>
      </c>
      <c r="O243" s="145">
        <f>ROUND(E243*N243,5)</f>
        <v>19.859639999999999</v>
      </c>
      <c r="P243" s="145">
        <v>0</v>
      </c>
      <c r="Q243" s="145">
        <f>ROUND(E243*P243,5)</f>
        <v>0</v>
      </c>
      <c r="R243" s="145"/>
      <c r="S243" s="145"/>
      <c r="T243" s="146">
        <v>0</v>
      </c>
      <c r="U243" s="145">
        <f>ROUND(E243*T243,2)</f>
        <v>0</v>
      </c>
      <c r="V243" s="147"/>
      <c r="W243" s="147"/>
      <c r="X243" s="147"/>
      <c r="Y243" s="147"/>
      <c r="Z243" s="147"/>
      <c r="AA243" s="147"/>
      <c r="AB243" s="147"/>
      <c r="AC243" s="147"/>
      <c r="AD243" s="147"/>
      <c r="AE243" s="147" t="s">
        <v>171</v>
      </c>
      <c r="AF243" s="147"/>
      <c r="AG243" s="147"/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ht="20" outlineLevel="1" x14ac:dyDescent="0.25">
      <c r="A244" s="140"/>
      <c r="B244" s="140"/>
      <c r="C244" s="148" t="s">
        <v>783</v>
      </c>
      <c r="D244" s="149"/>
      <c r="E244" s="150">
        <v>212.63</v>
      </c>
      <c r="F244" s="144"/>
      <c r="G244" s="144"/>
      <c r="H244" s="144"/>
      <c r="I244" s="144"/>
      <c r="J244" s="144"/>
      <c r="K244" s="144"/>
      <c r="L244" s="144"/>
      <c r="M244" s="144"/>
      <c r="N244" s="145"/>
      <c r="O244" s="145"/>
      <c r="P244" s="145"/>
      <c r="Q244" s="145"/>
      <c r="R244" s="145"/>
      <c r="S244" s="145"/>
      <c r="T244" s="146"/>
      <c r="U244" s="145"/>
      <c r="V244" s="147"/>
      <c r="W244" s="147"/>
      <c r="X244" s="147"/>
      <c r="Y244" s="147"/>
      <c r="Z244" s="147"/>
      <c r="AA244" s="147"/>
      <c r="AB244" s="147"/>
      <c r="AC244" s="147"/>
      <c r="AD244" s="147"/>
      <c r="AE244" s="147" t="s">
        <v>105</v>
      </c>
      <c r="AF244" s="147">
        <v>0</v>
      </c>
      <c r="AG244" s="147"/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1" x14ac:dyDescent="0.25">
      <c r="A245" s="140">
        <v>86</v>
      </c>
      <c r="B245" s="140" t="s">
        <v>384</v>
      </c>
      <c r="C245" s="141" t="s">
        <v>385</v>
      </c>
      <c r="D245" s="142" t="s">
        <v>216</v>
      </c>
      <c r="E245" s="143">
        <v>54.633333333333297</v>
      </c>
      <c r="F245" s="144"/>
      <c r="G245" s="144">
        <f>E245*F245</f>
        <v>0</v>
      </c>
      <c r="H245" s="144">
        <v>351</v>
      </c>
      <c r="I245" s="144">
        <f>ROUND(E245*H245,2)</f>
        <v>19176.3</v>
      </c>
      <c r="J245" s="144">
        <v>0</v>
      </c>
      <c r="K245" s="144">
        <f>ROUND(E245*J245,2)</f>
        <v>0</v>
      </c>
      <c r="L245" s="144">
        <v>21</v>
      </c>
      <c r="M245" s="144">
        <f>G245*(1+L245/100)</f>
        <v>0</v>
      </c>
      <c r="N245" s="145">
        <v>6.7000000000000004E-2</v>
      </c>
      <c r="O245" s="145">
        <f>ROUND(E245*N245,5)</f>
        <v>3.6604299999999999</v>
      </c>
      <c r="P245" s="145">
        <v>0</v>
      </c>
      <c r="Q245" s="145">
        <f>ROUND(E245*P245,5)</f>
        <v>0</v>
      </c>
      <c r="R245" s="145"/>
      <c r="S245" s="145"/>
      <c r="T245" s="146">
        <v>0</v>
      </c>
      <c r="U245" s="145">
        <f>ROUND(E245*T245,2)</f>
        <v>0</v>
      </c>
      <c r="V245" s="147"/>
      <c r="W245" s="147"/>
      <c r="X245" s="147"/>
      <c r="Y245" s="147"/>
      <c r="Z245" s="147"/>
      <c r="AA245" s="147"/>
      <c r="AB245" s="147"/>
      <c r="AC245" s="147"/>
      <c r="AD245" s="147"/>
      <c r="AE245" s="147" t="s">
        <v>171</v>
      </c>
      <c r="AF245" s="147"/>
      <c r="AG245" s="147"/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1" x14ac:dyDescent="0.25">
      <c r="A246" s="140"/>
      <c r="B246" s="140"/>
      <c r="C246" s="148" t="s">
        <v>784</v>
      </c>
      <c r="D246" s="149"/>
      <c r="E246" s="150">
        <v>54.633333333333297</v>
      </c>
      <c r="F246" s="144"/>
      <c r="G246" s="144"/>
      <c r="H246" s="144"/>
      <c r="I246" s="144"/>
      <c r="J246" s="144"/>
      <c r="K246" s="144"/>
      <c r="L246" s="144"/>
      <c r="M246" s="144"/>
      <c r="N246" s="145"/>
      <c r="O246" s="145"/>
      <c r="P246" s="145"/>
      <c r="Q246" s="145"/>
      <c r="R246" s="145"/>
      <c r="S246" s="145"/>
      <c r="T246" s="146"/>
      <c r="U246" s="145"/>
      <c r="V246" s="147"/>
      <c r="W246" s="147"/>
      <c r="X246" s="147"/>
      <c r="Y246" s="147"/>
      <c r="Z246" s="147"/>
      <c r="AA246" s="147"/>
      <c r="AB246" s="147"/>
      <c r="AC246" s="147"/>
      <c r="AD246" s="147"/>
      <c r="AE246" s="147" t="s">
        <v>105</v>
      </c>
      <c r="AF246" s="147">
        <v>0</v>
      </c>
      <c r="AG246" s="147"/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1" x14ac:dyDescent="0.25">
      <c r="A247" s="140">
        <v>87</v>
      </c>
      <c r="B247" s="140" t="s">
        <v>498</v>
      </c>
      <c r="C247" s="141" t="s">
        <v>499</v>
      </c>
      <c r="D247" s="142" t="s">
        <v>216</v>
      </c>
      <c r="E247" s="143">
        <v>20.9</v>
      </c>
      <c r="F247" s="144"/>
      <c r="G247" s="144">
        <f>E247*F247</f>
        <v>0</v>
      </c>
      <c r="H247" s="144">
        <v>351</v>
      </c>
      <c r="I247" s="144">
        <f>ROUND(E247*H247,2)</f>
        <v>7335.9</v>
      </c>
      <c r="J247" s="144">
        <v>0</v>
      </c>
      <c r="K247" s="144">
        <f>ROUND(E247*J247,2)</f>
        <v>0</v>
      </c>
      <c r="L247" s="144">
        <v>21</v>
      </c>
      <c r="M247" s="144">
        <f>G247*(1+L247/100)</f>
        <v>0</v>
      </c>
      <c r="N247" s="145">
        <v>6.7000000000000004E-2</v>
      </c>
      <c r="O247" s="145">
        <f>ROUND(E247*N247,5)</f>
        <v>1.4003000000000001</v>
      </c>
      <c r="P247" s="145">
        <v>0</v>
      </c>
      <c r="Q247" s="145">
        <f>ROUND(E247*P247,5)</f>
        <v>0</v>
      </c>
      <c r="R247" s="145"/>
      <c r="S247" s="145"/>
      <c r="T247" s="146">
        <v>0</v>
      </c>
      <c r="U247" s="145">
        <f>ROUND(E247*T247,2)</f>
        <v>0</v>
      </c>
      <c r="V247" s="147"/>
      <c r="W247" s="147"/>
      <c r="X247" s="147"/>
      <c r="Y247" s="147"/>
      <c r="Z247" s="147"/>
      <c r="AA247" s="147"/>
      <c r="AB247" s="147"/>
      <c r="AC247" s="147"/>
      <c r="AD247" s="147"/>
      <c r="AE247" s="147" t="s">
        <v>171</v>
      </c>
      <c r="AF247" s="147"/>
      <c r="AG247" s="147"/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1" x14ac:dyDescent="0.25">
      <c r="A248" s="140"/>
      <c r="B248" s="140"/>
      <c r="C248" s="148" t="s">
        <v>785</v>
      </c>
      <c r="D248" s="149"/>
      <c r="E248" s="150">
        <v>20.9</v>
      </c>
      <c r="F248" s="144"/>
      <c r="G248" s="144"/>
      <c r="H248" s="144"/>
      <c r="I248" s="144"/>
      <c r="J248" s="144"/>
      <c r="K248" s="144"/>
      <c r="L248" s="144"/>
      <c r="M248" s="144"/>
      <c r="N248" s="145"/>
      <c r="O248" s="145"/>
      <c r="P248" s="145"/>
      <c r="Q248" s="145"/>
      <c r="R248" s="145"/>
      <c r="S248" s="145"/>
      <c r="T248" s="146"/>
      <c r="U248" s="145"/>
      <c r="V248" s="147"/>
      <c r="W248" s="147"/>
      <c r="X248" s="147"/>
      <c r="Y248" s="147"/>
      <c r="Z248" s="147"/>
      <c r="AA248" s="147"/>
      <c r="AB248" s="147"/>
      <c r="AC248" s="147"/>
      <c r="AD248" s="147"/>
      <c r="AE248" s="147" t="s">
        <v>105</v>
      </c>
      <c r="AF248" s="147">
        <v>0</v>
      </c>
      <c r="AG248" s="147"/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1" x14ac:dyDescent="0.25">
      <c r="A249" s="140">
        <v>88</v>
      </c>
      <c r="B249" s="140" t="s">
        <v>387</v>
      </c>
      <c r="C249" s="141" t="s">
        <v>388</v>
      </c>
      <c r="D249" s="142" t="s">
        <v>216</v>
      </c>
      <c r="E249" s="143">
        <v>4</v>
      </c>
      <c r="F249" s="144"/>
      <c r="G249" s="144">
        <f>E249*F249</f>
        <v>0</v>
      </c>
      <c r="H249" s="144">
        <v>144.19999999999999</v>
      </c>
      <c r="I249" s="144">
        <f>ROUND(E249*H249,2)</f>
        <v>576.79999999999995</v>
      </c>
      <c r="J249" s="144">
        <v>402.8</v>
      </c>
      <c r="K249" s="144">
        <f>ROUND(E249*J249,2)</f>
        <v>1611.2</v>
      </c>
      <c r="L249" s="144">
        <v>21</v>
      </c>
      <c r="M249" s="144">
        <f>G249*(1+L249/100)</f>
        <v>0</v>
      </c>
      <c r="N249" s="145">
        <v>0.17499999999999999</v>
      </c>
      <c r="O249" s="145">
        <f>ROUND(E249*N249,5)</f>
        <v>0.7</v>
      </c>
      <c r="P249" s="145">
        <v>0</v>
      </c>
      <c r="Q249" s="145">
        <f>ROUND(E249*P249,5)</f>
        <v>0</v>
      </c>
      <c r="R249" s="145"/>
      <c r="S249" s="145"/>
      <c r="T249" s="146">
        <v>0.83</v>
      </c>
      <c r="U249" s="145">
        <f>ROUND(E249*T249,2)</f>
        <v>3.32</v>
      </c>
      <c r="V249" s="147"/>
      <c r="W249" s="147"/>
      <c r="X249" s="147"/>
      <c r="Y249" s="147"/>
      <c r="Z249" s="147"/>
      <c r="AA249" s="147"/>
      <c r="AB249" s="147"/>
      <c r="AC249" s="147"/>
      <c r="AD249" s="147"/>
      <c r="AE249" s="147" t="s">
        <v>103</v>
      </c>
      <c r="AF249" s="147"/>
      <c r="AG249" s="147"/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1" x14ac:dyDescent="0.25">
      <c r="A250" s="140"/>
      <c r="B250" s="140"/>
      <c r="C250" s="148" t="s">
        <v>54</v>
      </c>
      <c r="D250" s="149"/>
      <c r="E250" s="150">
        <v>4</v>
      </c>
      <c r="F250" s="144"/>
      <c r="G250" s="144"/>
      <c r="H250" s="144"/>
      <c r="I250" s="144"/>
      <c r="J250" s="144"/>
      <c r="K250" s="144"/>
      <c r="L250" s="144"/>
      <c r="M250" s="144"/>
      <c r="N250" s="145"/>
      <c r="O250" s="145"/>
      <c r="P250" s="145"/>
      <c r="Q250" s="145"/>
      <c r="R250" s="145"/>
      <c r="S250" s="145"/>
      <c r="T250" s="146"/>
      <c r="U250" s="145"/>
      <c r="V250" s="147"/>
      <c r="W250" s="147"/>
      <c r="X250" s="147"/>
      <c r="Y250" s="147"/>
      <c r="Z250" s="147"/>
      <c r="AA250" s="147"/>
      <c r="AB250" s="147"/>
      <c r="AC250" s="147"/>
      <c r="AD250" s="147"/>
      <c r="AE250" s="147" t="s">
        <v>105</v>
      </c>
      <c r="AF250" s="147">
        <v>0</v>
      </c>
      <c r="AG250" s="147"/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ht="20" outlineLevel="1" x14ac:dyDescent="0.25">
      <c r="A251" s="140">
        <v>89</v>
      </c>
      <c r="B251" s="140" t="s">
        <v>389</v>
      </c>
      <c r="C251" s="141" t="s">
        <v>390</v>
      </c>
      <c r="D251" s="142" t="s">
        <v>216</v>
      </c>
      <c r="E251" s="143">
        <v>4</v>
      </c>
      <c r="F251" s="144"/>
      <c r="G251" s="144">
        <f>E251*F251</f>
        <v>0</v>
      </c>
      <c r="H251" s="144">
        <v>157</v>
      </c>
      <c r="I251" s="144">
        <f>ROUND(E251*H251,2)</f>
        <v>628</v>
      </c>
      <c r="J251" s="144">
        <v>0</v>
      </c>
      <c r="K251" s="144">
        <f>ROUND(E251*J251,2)</f>
        <v>0</v>
      </c>
      <c r="L251" s="144">
        <v>21</v>
      </c>
      <c r="M251" s="144">
        <f>G251*(1+L251/100)</f>
        <v>0</v>
      </c>
      <c r="N251" s="145">
        <v>2.2000000000000001E-3</v>
      </c>
      <c r="O251" s="145">
        <f>ROUND(E251*N251,5)</f>
        <v>8.8000000000000005E-3</v>
      </c>
      <c r="P251" s="145">
        <v>0</v>
      </c>
      <c r="Q251" s="145">
        <f>ROUND(E251*P251,5)</f>
        <v>0</v>
      </c>
      <c r="R251" s="145"/>
      <c r="S251" s="145"/>
      <c r="T251" s="146">
        <v>0</v>
      </c>
      <c r="U251" s="145">
        <f>ROUND(E251*T251,2)</f>
        <v>0</v>
      </c>
      <c r="V251" s="147"/>
      <c r="W251" s="147"/>
      <c r="X251" s="147"/>
      <c r="Y251" s="147"/>
      <c r="Z251" s="147"/>
      <c r="AA251" s="147"/>
      <c r="AB251" s="147"/>
      <c r="AC251" s="147"/>
      <c r="AD251" s="147"/>
      <c r="AE251" s="147" t="s">
        <v>171</v>
      </c>
      <c r="AF251" s="147"/>
      <c r="AG251" s="147"/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1" x14ac:dyDescent="0.25">
      <c r="A252" s="140"/>
      <c r="B252" s="140"/>
      <c r="C252" s="148" t="s">
        <v>54</v>
      </c>
      <c r="D252" s="149"/>
      <c r="E252" s="150">
        <v>4</v>
      </c>
      <c r="F252" s="144"/>
      <c r="G252" s="144"/>
      <c r="H252" s="144"/>
      <c r="I252" s="144"/>
      <c r="J252" s="144"/>
      <c r="K252" s="144"/>
      <c r="L252" s="144"/>
      <c r="M252" s="144"/>
      <c r="N252" s="145"/>
      <c r="O252" s="145"/>
      <c r="P252" s="145"/>
      <c r="Q252" s="145"/>
      <c r="R252" s="145"/>
      <c r="S252" s="145"/>
      <c r="T252" s="146"/>
      <c r="U252" s="145"/>
      <c r="V252" s="147"/>
      <c r="W252" s="147"/>
      <c r="X252" s="147"/>
      <c r="Y252" s="147"/>
      <c r="Z252" s="147"/>
      <c r="AA252" s="147"/>
      <c r="AB252" s="147"/>
      <c r="AC252" s="147"/>
      <c r="AD252" s="147"/>
      <c r="AE252" s="147" t="s">
        <v>105</v>
      </c>
      <c r="AF252" s="147">
        <v>0</v>
      </c>
      <c r="AG252" s="147"/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1" x14ac:dyDescent="0.25">
      <c r="A253" s="140">
        <v>90</v>
      </c>
      <c r="B253" s="140" t="s">
        <v>391</v>
      </c>
      <c r="C253" s="141" t="s">
        <v>392</v>
      </c>
      <c r="D253" s="142" t="s">
        <v>216</v>
      </c>
      <c r="E253" s="143">
        <v>4</v>
      </c>
      <c r="F253" s="144"/>
      <c r="G253" s="144">
        <f>E253*F253</f>
        <v>0</v>
      </c>
      <c r="H253" s="144">
        <v>56.8</v>
      </c>
      <c r="I253" s="144">
        <f>ROUND(E253*H253,2)</f>
        <v>227.2</v>
      </c>
      <c r="J253" s="144">
        <v>0</v>
      </c>
      <c r="K253" s="144">
        <f>ROUND(E253*J253,2)</f>
        <v>0</v>
      </c>
      <c r="L253" s="144">
        <v>21</v>
      </c>
      <c r="M253" s="144">
        <f>G253*(1+L253/100)</f>
        <v>0</v>
      </c>
      <c r="N253" s="145">
        <v>1E-3</v>
      </c>
      <c r="O253" s="145">
        <f>ROUND(E253*N253,5)</f>
        <v>4.0000000000000001E-3</v>
      </c>
      <c r="P253" s="145">
        <v>0</v>
      </c>
      <c r="Q253" s="145">
        <f>ROUND(E253*P253,5)</f>
        <v>0</v>
      </c>
      <c r="R253" s="145"/>
      <c r="S253" s="145"/>
      <c r="T253" s="146">
        <v>0</v>
      </c>
      <c r="U253" s="145">
        <f>ROUND(E253*T253,2)</f>
        <v>0</v>
      </c>
      <c r="V253" s="147"/>
      <c r="W253" s="147"/>
      <c r="X253" s="147"/>
      <c r="Y253" s="147"/>
      <c r="Z253" s="147"/>
      <c r="AA253" s="147"/>
      <c r="AB253" s="147"/>
      <c r="AC253" s="147"/>
      <c r="AD253" s="147"/>
      <c r="AE253" s="147" t="s">
        <v>171</v>
      </c>
      <c r="AF253" s="147"/>
      <c r="AG253" s="147"/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1" x14ac:dyDescent="0.25">
      <c r="A254" s="140"/>
      <c r="B254" s="140"/>
      <c r="C254" s="148" t="s">
        <v>54</v>
      </c>
      <c r="D254" s="149"/>
      <c r="E254" s="150">
        <v>4</v>
      </c>
      <c r="F254" s="144"/>
      <c r="G254" s="144"/>
      <c r="H254" s="144"/>
      <c r="I254" s="144"/>
      <c r="J254" s="144"/>
      <c r="K254" s="144"/>
      <c r="L254" s="144"/>
      <c r="M254" s="144"/>
      <c r="N254" s="145"/>
      <c r="O254" s="145"/>
      <c r="P254" s="145"/>
      <c r="Q254" s="145"/>
      <c r="R254" s="145"/>
      <c r="S254" s="145"/>
      <c r="T254" s="146"/>
      <c r="U254" s="145"/>
      <c r="V254" s="147"/>
      <c r="W254" s="147"/>
      <c r="X254" s="147"/>
      <c r="Y254" s="147"/>
      <c r="Z254" s="147"/>
      <c r="AA254" s="147"/>
      <c r="AB254" s="147"/>
      <c r="AC254" s="147"/>
      <c r="AD254" s="147"/>
      <c r="AE254" s="147" t="s">
        <v>105</v>
      </c>
      <c r="AF254" s="147">
        <v>0</v>
      </c>
      <c r="AG254" s="147"/>
      <c r="AH254" s="147"/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1" x14ac:dyDescent="0.25">
      <c r="A255" s="140">
        <v>91</v>
      </c>
      <c r="B255" s="140" t="s">
        <v>396</v>
      </c>
      <c r="C255" s="141" t="s">
        <v>397</v>
      </c>
      <c r="D255" s="142" t="s">
        <v>122</v>
      </c>
      <c r="E255" s="143">
        <v>3</v>
      </c>
      <c r="F255" s="144"/>
      <c r="G255" s="144">
        <f>E255*F255</f>
        <v>0</v>
      </c>
      <c r="H255" s="144">
        <v>0</v>
      </c>
      <c r="I255" s="144">
        <f>ROUND(E255*H255,2)</f>
        <v>0</v>
      </c>
      <c r="J255" s="144">
        <v>1100</v>
      </c>
      <c r="K255" s="144">
        <f>ROUND(E255*J255,2)</f>
        <v>3300</v>
      </c>
      <c r="L255" s="144">
        <v>21</v>
      </c>
      <c r="M255" s="144">
        <f>G255*(1+L255/100)</f>
        <v>0</v>
      </c>
      <c r="N255" s="145">
        <v>2E-3</v>
      </c>
      <c r="O255" s="145">
        <f>ROUND(E255*N255,5)</f>
        <v>6.0000000000000001E-3</v>
      </c>
      <c r="P255" s="145">
        <v>2E-3</v>
      </c>
      <c r="Q255" s="145">
        <f>ROUND(E255*P255,5)</f>
        <v>6.0000000000000001E-3</v>
      </c>
      <c r="R255" s="145"/>
      <c r="S255" s="145"/>
      <c r="T255" s="146">
        <v>0</v>
      </c>
      <c r="U255" s="145">
        <f>ROUND(E255*T255,2)</f>
        <v>0</v>
      </c>
      <c r="V255" s="147"/>
      <c r="W255" s="147"/>
      <c r="X255" s="147"/>
      <c r="Y255" s="147"/>
      <c r="Z255" s="147"/>
      <c r="AA255" s="147"/>
      <c r="AB255" s="147"/>
      <c r="AC255" s="147"/>
      <c r="AD255" s="147"/>
      <c r="AE255" s="147" t="s">
        <v>103</v>
      </c>
      <c r="AF255" s="147"/>
      <c r="AG255" s="147"/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1" x14ac:dyDescent="0.25">
      <c r="A256" s="140"/>
      <c r="B256" s="140"/>
      <c r="C256" s="148" t="s">
        <v>502</v>
      </c>
      <c r="D256" s="149"/>
      <c r="E256" s="150">
        <v>1</v>
      </c>
      <c r="F256" s="144"/>
      <c r="G256" s="144"/>
      <c r="H256" s="144"/>
      <c r="I256" s="144"/>
      <c r="J256" s="144"/>
      <c r="K256" s="144"/>
      <c r="L256" s="144"/>
      <c r="M256" s="144"/>
      <c r="N256" s="145"/>
      <c r="O256" s="145"/>
      <c r="P256" s="145"/>
      <c r="Q256" s="145"/>
      <c r="R256" s="145"/>
      <c r="S256" s="145"/>
      <c r="T256" s="146"/>
      <c r="U256" s="145"/>
      <c r="V256" s="147"/>
      <c r="W256" s="147"/>
      <c r="X256" s="147"/>
      <c r="Y256" s="147"/>
      <c r="Z256" s="147"/>
      <c r="AA256" s="147"/>
      <c r="AB256" s="147"/>
      <c r="AC256" s="147"/>
      <c r="AD256" s="147"/>
      <c r="AE256" s="147" t="s">
        <v>105</v>
      </c>
      <c r="AF256" s="147">
        <v>0</v>
      </c>
      <c r="AG256" s="147"/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1" x14ac:dyDescent="0.25">
      <c r="A257" s="140"/>
      <c r="B257" s="140"/>
      <c r="C257" s="148" t="s">
        <v>786</v>
      </c>
      <c r="D257" s="149"/>
      <c r="E257" s="150">
        <v>1</v>
      </c>
      <c r="F257" s="144"/>
      <c r="G257" s="144"/>
      <c r="H257" s="144"/>
      <c r="I257" s="144"/>
      <c r="J257" s="144"/>
      <c r="K257" s="144"/>
      <c r="L257" s="144"/>
      <c r="M257" s="144"/>
      <c r="N257" s="145"/>
      <c r="O257" s="145"/>
      <c r="P257" s="145"/>
      <c r="Q257" s="145"/>
      <c r="R257" s="145"/>
      <c r="S257" s="145"/>
      <c r="T257" s="146"/>
      <c r="U257" s="145"/>
      <c r="V257" s="147"/>
      <c r="W257" s="147"/>
      <c r="X257" s="147"/>
      <c r="Y257" s="147"/>
      <c r="Z257" s="147"/>
      <c r="AA257" s="147"/>
      <c r="AB257" s="147"/>
      <c r="AC257" s="147"/>
      <c r="AD257" s="147"/>
      <c r="AE257" s="147" t="s">
        <v>105</v>
      </c>
      <c r="AF257" s="147">
        <v>0</v>
      </c>
      <c r="AG257" s="147"/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1" x14ac:dyDescent="0.25">
      <c r="A258" s="140"/>
      <c r="B258" s="140"/>
      <c r="C258" s="148" t="s">
        <v>787</v>
      </c>
      <c r="D258" s="149"/>
      <c r="E258" s="150">
        <v>1</v>
      </c>
      <c r="F258" s="144"/>
      <c r="G258" s="144"/>
      <c r="H258" s="144"/>
      <c r="I258" s="144"/>
      <c r="J258" s="144"/>
      <c r="K258" s="144"/>
      <c r="L258" s="144"/>
      <c r="M258" s="144"/>
      <c r="N258" s="145"/>
      <c r="O258" s="145"/>
      <c r="P258" s="145"/>
      <c r="Q258" s="145"/>
      <c r="R258" s="145"/>
      <c r="S258" s="145"/>
      <c r="T258" s="146"/>
      <c r="U258" s="145"/>
      <c r="V258" s="147"/>
      <c r="W258" s="147"/>
      <c r="X258" s="147"/>
      <c r="Y258" s="147"/>
      <c r="Z258" s="147"/>
      <c r="AA258" s="147"/>
      <c r="AB258" s="147"/>
      <c r="AC258" s="147"/>
      <c r="AD258" s="147"/>
      <c r="AE258" s="147" t="s">
        <v>105</v>
      </c>
      <c r="AF258" s="147">
        <v>0</v>
      </c>
      <c r="AG258" s="147"/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1" x14ac:dyDescent="0.25">
      <c r="A259" s="140">
        <v>92</v>
      </c>
      <c r="B259" s="140" t="s">
        <v>402</v>
      </c>
      <c r="C259" s="141" t="s">
        <v>403</v>
      </c>
      <c r="D259" s="142" t="s">
        <v>216</v>
      </c>
      <c r="E259" s="143">
        <v>4</v>
      </c>
      <c r="F259" s="144"/>
      <c r="G259" s="144">
        <f>E259*F259</f>
        <v>0</v>
      </c>
      <c r="H259" s="144">
        <v>339.99</v>
      </c>
      <c r="I259" s="144">
        <f>ROUND(E259*H259,2)</f>
        <v>1359.96</v>
      </c>
      <c r="J259" s="144">
        <v>352.01</v>
      </c>
      <c r="K259" s="144">
        <f>ROUND(E259*J259,2)</f>
        <v>1408.04</v>
      </c>
      <c r="L259" s="144">
        <v>21</v>
      </c>
      <c r="M259" s="144">
        <f>G259*(1+L259/100)</f>
        <v>0</v>
      </c>
      <c r="N259" s="145">
        <v>0.25080000000000002</v>
      </c>
      <c r="O259" s="145">
        <f>ROUND(E259*N259,5)</f>
        <v>1.0032000000000001</v>
      </c>
      <c r="P259" s="145">
        <v>0</v>
      </c>
      <c r="Q259" s="145">
        <f>ROUND(E259*P259,5)</f>
        <v>0</v>
      </c>
      <c r="R259" s="145"/>
      <c r="S259" s="145"/>
      <c r="T259" s="146">
        <v>0.81799999999999995</v>
      </c>
      <c r="U259" s="145">
        <f>ROUND(E259*T259,2)</f>
        <v>3.27</v>
      </c>
      <c r="V259" s="147"/>
      <c r="W259" s="147"/>
      <c r="X259" s="147"/>
      <c r="Y259" s="147"/>
      <c r="Z259" s="147"/>
      <c r="AA259" s="147"/>
      <c r="AB259" s="147"/>
      <c r="AC259" s="147"/>
      <c r="AD259" s="147"/>
      <c r="AE259" s="147" t="s">
        <v>103</v>
      </c>
      <c r="AF259" s="147"/>
      <c r="AG259" s="147"/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1" x14ac:dyDescent="0.25">
      <c r="A260" s="140"/>
      <c r="B260" s="140"/>
      <c r="C260" s="148" t="s">
        <v>788</v>
      </c>
      <c r="D260" s="149"/>
      <c r="E260" s="150">
        <v>4</v>
      </c>
      <c r="F260" s="144"/>
      <c r="G260" s="144"/>
      <c r="H260" s="144"/>
      <c r="I260" s="144"/>
      <c r="J260" s="144"/>
      <c r="K260" s="144"/>
      <c r="L260" s="144"/>
      <c r="M260" s="144"/>
      <c r="N260" s="145"/>
      <c r="O260" s="145"/>
      <c r="P260" s="145"/>
      <c r="Q260" s="145"/>
      <c r="R260" s="145"/>
      <c r="S260" s="145"/>
      <c r="T260" s="146"/>
      <c r="U260" s="145"/>
      <c r="V260" s="147"/>
      <c r="W260" s="147"/>
      <c r="X260" s="147"/>
      <c r="Y260" s="147"/>
      <c r="Z260" s="147"/>
      <c r="AA260" s="147"/>
      <c r="AB260" s="147"/>
      <c r="AC260" s="147"/>
      <c r="AD260" s="147"/>
      <c r="AE260" s="147" t="s">
        <v>105</v>
      </c>
      <c r="AF260" s="147">
        <v>0</v>
      </c>
      <c r="AG260" s="147"/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1" x14ac:dyDescent="0.25">
      <c r="A261" s="140">
        <v>93</v>
      </c>
      <c r="B261" s="140" t="s">
        <v>789</v>
      </c>
      <c r="C261" s="141" t="s">
        <v>790</v>
      </c>
      <c r="D261" s="142" t="s">
        <v>216</v>
      </c>
      <c r="E261" s="143">
        <v>1</v>
      </c>
      <c r="F261" s="144"/>
      <c r="G261" s="144">
        <f>E261*F261</f>
        <v>0</v>
      </c>
      <c r="H261" s="144">
        <v>730</v>
      </c>
      <c r="I261" s="144">
        <f>ROUND(E261*H261,2)</f>
        <v>730</v>
      </c>
      <c r="J261" s="144">
        <v>0</v>
      </c>
      <c r="K261" s="144">
        <f>ROUND(E261*J261,2)</f>
        <v>0</v>
      </c>
      <c r="L261" s="144">
        <v>21</v>
      </c>
      <c r="M261" s="144">
        <f>G261*(1+L261/100)</f>
        <v>0</v>
      </c>
      <c r="N261" s="145">
        <v>5.1000000000000004E-3</v>
      </c>
      <c r="O261" s="145">
        <f>ROUND(E261*N261,5)</f>
        <v>5.1000000000000004E-3</v>
      </c>
      <c r="P261" s="145">
        <v>0</v>
      </c>
      <c r="Q261" s="145">
        <f>ROUND(E261*P261,5)</f>
        <v>0</v>
      </c>
      <c r="R261" s="145"/>
      <c r="S261" s="145"/>
      <c r="T261" s="146">
        <v>0</v>
      </c>
      <c r="U261" s="145">
        <f>ROUND(E261*T261,2)</f>
        <v>0</v>
      </c>
      <c r="V261" s="147"/>
      <c r="W261" s="147"/>
      <c r="X261" s="147"/>
      <c r="Y261" s="147"/>
      <c r="Z261" s="147"/>
      <c r="AA261" s="147"/>
      <c r="AB261" s="147"/>
      <c r="AC261" s="147"/>
      <c r="AD261" s="147"/>
      <c r="AE261" s="147" t="s">
        <v>171</v>
      </c>
      <c r="AF261" s="147"/>
      <c r="AG261" s="147"/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1" x14ac:dyDescent="0.25">
      <c r="A262" s="140"/>
      <c r="B262" s="140"/>
      <c r="C262" s="148" t="s">
        <v>398</v>
      </c>
      <c r="D262" s="149"/>
      <c r="E262" s="150">
        <v>1</v>
      </c>
      <c r="F262" s="144"/>
      <c r="G262" s="144"/>
      <c r="H262" s="144"/>
      <c r="I262" s="144"/>
      <c r="J262" s="144"/>
      <c r="K262" s="144"/>
      <c r="L262" s="144"/>
      <c r="M262" s="144"/>
      <c r="N262" s="145"/>
      <c r="O262" s="145"/>
      <c r="P262" s="145"/>
      <c r="Q262" s="145"/>
      <c r="R262" s="145"/>
      <c r="S262" s="145"/>
      <c r="T262" s="146"/>
      <c r="U262" s="145"/>
      <c r="V262" s="147"/>
      <c r="W262" s="147"/>
      <c r="X262" s="147"/>
      <c r="Y262" s="147"/>
      <c r="Z262" s="147"/>
      <c r="AA262" s="147"/>
      <c r="AB262" s="147"/>
      <c r="AC262" s="147"/>
      <c r="AD262" s="147"/>
      <c r="AE262" s="147" t="s">
        <v>105</v>
      </c>
      <c r="AF262" s="147">
        <v>0</v>
      </c>
      <c r="AG262" s="147"/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1" x14ac:dyDescent="0.25">
      <c r="A263" s="140">
        <v>94</v>
      </c>
      <c r="B263" s="140" t="s">
        <v>408</v>
      </c>
      <c r="C263" s="141" t="s">
        <v>409</v>
      </c>
      <c r="D263" s="142" t="s">
        <v>216</v>
      </c>
      <c r="E263" s="143">
        <v>1</v>
      </c>
      <c r="F263" s="144"/>
      <c r="G263" s="144">
        <f>E263*F263</f>
        <v>0</v>
      </c>
      <c r="H263" s="144">
        <v>896</v>
      </c>
      <c r="I263" s="144">
        <f>ROUND(E263*H263,2)</f>
        <v>896</v>
      </c>
      <c r="J263" s="144">
        <v>0</v>
      </c>
      <c r="K263" s="144">
        <f>ROUND(E263*J263,2)</f>
        <v>0</v>
      </c>
      <c r="L263" s="144">
        <v>21</v>
      </c>
      <c r="M263" s="144">
        <f>G263*(1+L263/100)</f>
        <v>0</v>
      </c>
      <c r="N263" s="145">
        <v>6.0000000000000001E-3</v>
      </c>
      <c r="O263" s="145">
        <f>ROUND(E263*N263,5)</f>
        <v>6.0000000000000001E-3</v>
      </c>
      <c r="P263" s="145">
        <v>0</v>
      </c>
      <c r="Q263" s="145">
        <f>ROUND(E263*P263,5)</f>
        <v>0</v>
      </c>
      <c r="R263" s="145"/>
      <c r="S263" s="145"/>
      <c r="T263" s="146">
        <v>0</v>
      </c>
      <c r="U263" s="145">
        <f>ROUND(E263*T263,2)</f>
        <v>0</v>
      </c>
      <c r="V263" s="147"/>
      <c r="W263" s="147"/>
      <c r="X263" s="147"/>
      <c r="Y263" s="147"/>
      <c r="Z263" s="147"/>
      <c r="AA263" s="147"/>
      <c r="AB263" s="147"/>
      <c r="AC263" s="147"/>
      <c r="AD263" s="147"/>
      <c r="AE263" s="147" t="s">
        <v>171</v>
      </c>
      <c r="AF263" s="147"/>
      <c r="AG263" s="147"/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1" x14ac:dyDescent="0.25">
      <c r="A264" s="140"/>
      <c r="B264" s="140"/>
      <c r="C264" s="148" t="s">
        <v>508</v>
      </c>
      <c r="D264" s="149"/>
      <c r="E264" s="150">
        <v>1</v>
      </c>
      <c r="F264" s="144"/>
      <c r="G264" s="144"/>
      <c r="H264" s="144"/>
      <c r="I264" s="144"/>
      <c r="J264" s="144"/>
      <c r="K264" s="144"/>
      <c r="L264" s="144"/>
      <c r="M264" s="144"/>
      <c r="N264" s="145"/>
      <c r="O264" s="145"/>
      <c r="P264" s="145"/>
      <c r="Q264" s="145"/>
      <c r="R264" s="145"/>
      <c r="S264" s="145"/>
      <c r="T264" s="146"/>
      <c r="U264" s="145"/>
      <c r="V264" s="147"/>
      <c r="W264" s="147"/>
      <c r="X264" s="147"/>
      <c r="Y264" s="147"/>
      <c r="Z264" s="147"/>
      <c r="AA264" s="147"/>
      <c r="AB264" s="147"/>
      <c r="AC264" s="147"/>
      <c r="AD264" s="147"/>
      <c r="AE264" s="147" t="s">
        <v>105</v>
      </c>
      <c r="AF264" s="147">
        <v>0</v>
      </c>
      <c r="AG264" s="147"/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1" x14ac:dyDescent="0.25">
      <c r="A265" s="140">
        <v>95</v>
      </c>
      <c r="B265" s="140" t="s">
        <v>411</v>
      </c>
      <c r="C265" s="141" t="s">
        <v>412</v>
      </c>
      <c r="D265" s="142" t="s">
        <v>216</v>
      </c>
      <c r="E265" s="143">
        <v>1</v>
      </c>
      <c r="F265" s="144"/>
      <c r="G265" s="144">
        <f>E265*F265</f>
        <v>0</v>
      </c>
      <c r="H265" s="144">
        <v>1155</v>
      </c>
      <c r="I265" s="144">
        <f>ROUND(E265*H265,2)</f>
        <v>1155</v>
      </c>
      <c r="J265" s="144">
        <v>0</v>
      </c>
      <c r="K265" s="144">
        <f>ROUND(E265*J265,2)</f>
        <v>0</v>
      </c>
      <c r="L265" s="144">
        <v>21</v>
      </c>
      <c r="M265" s="144">
        <f>G265*(1+L265/100)</f>
        <v>0</v>
      </c>
      <c r="N265" s="145">
        <v>5.1000000000000004E-3</v>
      </c>
      <c r="O265" s="145">
        <f>ROUND(E265*N265,5)</f>
        <v>5.1000000000000004E-3</v>
      </c>
      <c r="P265" s="145">
        <v>0</v>
      </c>
      <c r="Q265" s="145">
        <f>ROUND(E265*P265,5)</f>
        <v>0</v>
      </c>
      <c r="R265" s="145"/>
      <c r="S265" s="145"/>
      <c r="T265" s="146">
        <v>0</v>
      </c>
      <c r="U265" s="145">
        <f>ROUND(E265*T265,2)</f>
        <v>0</v>
      </c>
      <c r="V265" s="147"/>
      <c r="W265" s="147"/>
      <c r="X265" s="147"/>
      <c r="Y265" s="147"/>
      <c r="Z265" s="147"/>
      <c r="AA265" s="147"/>
      <c r="AB265" s="147"/>
      <c r="AC265" s="147"/>
      <c r="AD265" s="147"/>
      <c r="AE265" s="147" t="s">
        <v>171</v>
      </c>
      <c r="AF265" s="147"/>
      <c r="AG265" s="147"/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1" x14ac:dyDescent="0.25">
      <c r="A266" s="140"/>
      <c r="B266" s="140"/>
      <c r="C266" s="148" t="s">
        <v>509</v>
      </c>
      <c r="D266" s="149"/>
      <c r="E266" s="150">
        <v>1</v>
      </c>
      <c r="F266" s="144"/>
      <c r="G266" s="144"/>
      <c r="H266" s="144"/>
      <c r="I266" s="144"/>
      <c r="J266" s="144"/>
      <c r="K266" s="144"/>
      <c r="L266" s="144"/>
      <c r="M266" s="144"/>
      <c r="N266" s="145"/>
      <c r="O266" s="145"/>
      <c r="P266" s="145"/>
      <c r="Q266" s="145"/>
      <c r="R266" s="145"/>
      <c r="S266" s="145"/>
      <c r="T266" s="146"/>
      <c r="U266" s="145"/>
      <c r="V266" s="147"/>
      <c r="W266" s="147"/>
      <c r="X266" s="147"/>
      <c r="Y266" s="147"/>
      <c r="Z266" s="147"/>
      <c r="AA266" s="147"/>
      <c r="AB266" s="147"/>
      <c r="AC266" s="147"/>
      <c r="AD266" s="147"/>
      <c r="AE266" s="147" t="s">
        <v>105</v>
      </c>
      <c r="AF266" s="147">
        <v>0</v>
      </c>
      <c r="AG266" s="147"/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outlineLevel="1" x14ac:dyDescent="0.25">
      <c r="A267" s="140">
        <v>96</v>
      </c>
      <c r="B267" s="140" t="s">
        <v>413</v>
      </c>
      <c r="C267" s="141" t="s">
        <v>414</v>
      </c>
      <c r="D267" s="142" t="s">
        <v>216</v>
      </c>
      <c r="E267" s="143">
        <v>1</v>
      </c>
      <c r="F267" s="144"/>
      <c r="G267" s="144">
        <f>E267*F267</f>
        <v>0</v>
      </c>
      <c r="H267" s="144">
        <v>1036</v>
      </c>
      <c r="I267" s="144">
        <f>ROUND(E267*H267,2)</f>
        <v>1036</v>
      </c>
      <c r="J267" s="144">
        <v>0</v>
      </c>
      <c r="K267" s="144">
        <f>ROUND(E267*J267,2)</f>
        <v>0</v>
      </c>
      <c r="L267" s="144">
        <v>21</v>
      </c>
      <c r="M267" s="144">
        <f>G267*(1+L267/100)</f>
        <v>0</v>
      </c>
      <c r="N267" s="145">
        <v>5.1000000000000004E-3</v>
      </c>
      <c r="O267" s="145">
        <f>ROUND(E267*N267,5)</f>
        <v>5.1000000000000004E-3</v>
      </c>
      <c r="P267" s="145">
        <v>0</v>
      </c>
      <c r="Q267" s="145">
        <f>ROUND(E267*P267,5)</f>
        <v>0</v>
      </c>
      <c r="R267" s="145"/>
      <c r="S267" s="145"/>
      <c r="T267" s="146">
        <v>0</v>
      </c>
      <c r="U267" s="145">
        <f>ROUND(E267*T267,2)</f>
        <v>0</v>
      </c>
      <c r="V267" s="147"/>
      <c r="W267" s="147"/>
      <c r="X267" s="147"/>
      <c r="Y267" s="147"/>
      <c r="Z267" s="147"/>
      <c r="AA267" s="147"/>
      <c r="AB267" s="147"/>
      <c r="AC267" s="147"/>
      <c r="AD267" s="147"/>
      <c r="AE267" s="147" t="s">
        <v>171</v>
      </c>
      <c r="AF267" s="147"/>
      <c r="AG267" s="147"/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outlineLevel="1" x14ac:dyDescent="0.25">
      <c r="A268" s="140"/>
      <c r="B268" s="140"/>
      <c r="C268" s="148" t="s">
        <v>415</v>
      </c>
      <c r="D268" s="149"/>
      <c r="E268" s="150">
        <v>1</v>
      </c>
      <c r="F268" s="144"/>
      <c r="G268" s="144"/>
      <c r="H268" s="144"/>
      <c r="I268" s="144"/>
      <c r="J268" s="144"/>
      <c r="K268" s="144"/>
      <c r="L268" s="144"/>
      <c r="M268" s="144"/>
      <c r="N268" s="145"/>
      <c r="O268" s="145"/>
      <c r="P268" s="145"/>
      <c r="Q268" s="145"/>
      <c r="R268" s="145"/>
      <c r="S268" s="145"/>
      <c r="T268" s="146"/>
      <c r="U268" s="145"/>
      <c r="V268" s="147"/>
      <c r="W268" s="147"/>
      <c r="X268" s="147"/>
      <c r="Y268" s="147"/>
      <c r="Z268" s="147"/>
      <c r="AA268" s="147"/>
      <c r="AB268" s="147"/>
      <c r="AC268" s="147"/>
      <c r="AD268" s="147"/>
      <c r="AE268" s="147" t="s">
        <v>105</v>
      </c>
      <c r="AF268" s="147">
        <v>0</v>
      </c>
      <c r="AG268" s="147"/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outlineLevel="1" x14ac:dyDescent="0.25">
      <c r="A269" s="140">
        <v>97</v>
      </c>
      <c r="B269" s="140" t="s">
        <v>657</v>
      </c>
      <c r="C269" s="141" t="s">
        <v>658</v>
      </c>
      <c r="D269" s="142" t="s">
        <v>118</v>
      </c>
      <c r="E269" s="143">
        <v>9</v>
      </c>
      <c r="F269" s="144"/>
      <c r="G269" s="144">
        <f>E269*F269</f>
        <v>0</v>
      </c>
      <c r="H269" s="144">
        <v>0</v>
      </c>
      <c r="I269" s="144">
        <f>ROUND(E269*H269,2)</f>
        <v>0</v>
      </c>
      <c r="J269" s="144">
        <v>1890</v>
      </c>
      <c r="K269" s="144">
        <f>ROUND(E269*J269,2)</f>
        <v>17010</v>
      </c>
      <c r="L269" s="144">
        <v>21</v>
      </c>
      <c r="M269" s="144">
        <f>G269*(1+L269/100)</f>
        <v>0</v>
      </c>
      <c r="N269" s="145">
        <v>0</v>
      </c>
      <c r="O269" s="145">
        <f>ROUND(E269*N269,5)</f>
        <v>0</v>
      </c>
      <c r="P269" s="145">
        <v>0</v>
      </c>
      <c r="Q269" s="145">
        <f>ROUND(E269*P269,5)</f>
        <v>0</v>
      </c>
      <c r="R269" s="145"/>
      <c r="S269" s="145"/>
      <c r="T269" s="146">
        <v>0</v>
      </c>
      <c r="U269" s="145">
        <f>ROUND(E269*T269,2)</f>
        <v>0</v>
      </c>
      <c r="V269" s="147"/>
      <c r="W269" s="147"/>
      <c r="X269" s="147"/>
      <c r="Y269" s="147"/>
      <c r="Z269" s="147"/>
      <c r="AA269" s="147"/>
      <c r="AB269" s="147"/>
      <c r="AC269" s="147"/>
      <c r="AD269" s="147"/>
      <c r="AE269" s="147" t="s">
        <v>103</v>
      </c>
      <c r="AF269" s="147"/>
      <c r="AG269" s="147"/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1" x14ac:dyDescent="0.25">
      <c r="A270" s="140"/>
      <c r="B270" s="140"/>
      <c r="C270" s="148" t="s">
        <v>791</v>
      </c>
      <c r="D270" s="149"/>
      <c r="E270" s="150">
        <v>9</v>
      </c>
      <c r="F270" s="144"/>
      <c r="G270" s="144"/>
      <c r="H270" s="144"/>
      <c r="I270" s="144"/>
      <c r="J270" s="144"/>
      <c r="K270" s="144"/>
      <c r="L270" s="144"/>
      <c r="M270" s="144"/>
      <c r="N270" s="145"/>
      <c r="O270" s="145"/>
      <c r="P270" s="145"/>
      <c r="Q270" s="145"/>
      <c r="R270" s="145"/>
      <c r="S270" s="145"/>
      <c r="T270" s="146"/>
      <c r="U270" s="145"/>
      <c r="V270" s="147"/>
      <c r="W270" s="147"/>
      <c r="X270" s="147"/>
      <c r="Y270" s="147"/>
      <c r="Z270" s="147"/>
      <c r="AA270" s="147"/>
      <c r="AB270" s="147"/>
      <c r="AC270" s="147"/>
      <c r="AD270" s="147"/>
      <c r="AE270" s="147" t="s">
        <v>105</v>
      </c>
      <c r="AF270" s="147">
        <v>0</v>
      </c>
      <c r="AG270" s="147"/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1" x14ac:dyDescent="0.25">
      <c r="A271" s="140">
        <v>98</v>
      </c>
      <c r="B271" s="140" t="s">
        <v>510</v>
      </c>
      <c r="C271" s="141" t="s">
        <v>511</v>
      </c>
      <c r="D271" s="142" t="s">
        <v>118</v>
      </c>
      <c r="E271" s="143">
        <v>131.4</v>
      </c>
      <c r="F271" s="144"/>
      <c r="G271" s="144">
        <f>E271*F271</f>
        <v>0</v>
      </c>
      <c r="H271" s="144">
        <v>0.6</v>
      </c>
      <c r="I271" s="144">
        <f>ROUND(E271*H271,2)</f>
        <v>78.84</v>
      </c>
      <c r="J271" s="144">
        <v>5.2</v>
      </c>
      <c r="K271" s="144">
        <f>ROUND(E271*J271,2)</f>
        <v>683.28</v>
      </c>
      <c r="L271" s="144">
        <v>21</v>
      </c>
      <c r="M271" s="144">
        <f>G271*(1+L271/100)</f>
        <v>0</v>
      </c>
      <c r="N271" s="145">
        <v>0</v>
      </c>
      <c r="O271" s="145">
        <f>ROUND(E271*N271,5)</f>
        <v>0</v>
      </c>
      <c r="P271" s="145">
        <v>0</v>
      </c>
      <c r="Q271" s="145">
        <f>ROUND(E271*P271,5)</f>
        <v>0</v>
      </c>
      <c r="R271" s="145"/>
      <c r="S271" s="145"/>
      <c r="T271" s="146">
        <v>1.2E-2</v>
      </c>
      <c r="U271" s="145">
        <f>ROUND(E271*T271,2)</f>
        <v>1.58</v>
      </c>
      <c r="V271" s="147"/>
      <c r="W271" s="147"/>
      <c r="X271" s="147"/>
      <c r="Y271" s="147"/>
      <c r="Z271" s="147"/>
      <c r="AA271" s="147"/>
      <c r="AB271" s="147"/>
      <c r="AC271" s="147"/>
      <c r="AD271" s="147"/>
      <c r="AE271" s="147" t="s">
        <v>103</v>
      </c>
      <c r="AF271" s="147"/>
      <c r="AG271" s="147"/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1" x14ac:dyDescent="0.25">
      <c r="A272" s="140"/>
      <c r="B272" s="140"/>
      <c r="C272" s="148" t="s">
        <v>792</v>
      </c>
      <c r="D272" s="149"/>
      <c r="E272" s="150">
        <v>7.4</v>
      </c>
      <c r="F272" s="144"/>
      <c r="G272" s="144"/>
      <c r="H272" s="144"/>
      <c r="I272" s="144"/>
      <c r="J272" s="144"/>
      <c r="K272" s="144"/>
      <c r="L272" s="144"/>
      <c r="M272" s="144"/>
      <c r="N272" s="145"/>
      <c r="O272" s="145"/>
      <c r="P272" s="145"/>
      <c r="Q272" s="145"/>
      <c r="R272" s="145"/>
      <c r="S272" s="145"/>
      <c r="T272" s="146"/>
      <c r="U272" s="145"/>
      <c r="V272" s="147"/>
      <c r="W272" s="147"/>
      <c r="X272" s="147"/>
      <c r="Y272" s="147"/>
      <c r="Z272" s="147"/>
      <c r="AA272" s="147"/>
      <c r="AB272" s="147"/>
      <c r="AC272" s="147"/>
      <c r="AD272" s="147"/>
      <c r="AE272" s="147" t="s">
        <v>105</v>
      </c>
      <c r="AF272" s="147">
        <v>0</v>
      </c>
      <c r="AG272" s="147"/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1" x14ac:dyDescent="0.25">
      <c r="A273" s="140"/>
      <c r="B273" s="140"/>
      <c r="C273" s="148" t="s">
        <v>793</v>
      </c>
      <c r="D273" s="149"/>
      <c r="E273" s="150">
        <v>70</v>
      </c>
      <c r="F273" s="144"/>
      <c r="G273" s="144"/>
      <c r="H273" s="144"/>
      <c r="I273" s="144"/>
      <c r="J273" s="144"/>
      <c r="K273" s="144"/>
      <c r="L273" s="144"/>
      <c r="M273" s="144"/>
      <c r="N273" s="145"/>
      <c r="O273" s="145"/>
      <c r="P273" s="145"/>
      <c r="Q273" s="145"/>
      <c r="R273" s="145"/>
      <c r="S273" s="145"/>
      <c r="T273" s="146"/>
      <c r="U273" s="145"/>
      <c r="V273" s="147"/>
      <c r="W273" s="147"/>
      <c r="X273" s="147"/>
      <c r="Y273" s="147"/>
      <c r="Z273" s="147"/>
      <c r="AA273" s="147"/>
      <c r="AB273" s="147"/>
      <c r="AC273" s="147"/>
      <c r="AD273" s="147"/>
      <c r="AE273" s="147" t="s">
        <v>105</v>
      </c>
      <c r="AF273" s="147">
        <v>0</v>
      </c>
      <c r="AG273" s="147"/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1" x14ac:dyDescent="0.25">
      <c r="A274" s="140"/>
      <c r="B274" s="140"/>
      <c r="C274" s="148" t="s">
        <v>794</v>
      </c>
      <c r="D274" s="149"/>
      <c r="E274" s="150">
        <v>54</v>
      </c>
      <c r="F274" s="144"/>
      <c r="G274" s="144"/>
      <c r="H274" s="144"/>
      <c r="I274" s="144"/>
      <c r="J274" s="144"/>
      <c r="K274" s="144"/>
      <c r="L274" s="144"/>
      <c r="M274" s="144"/>
      <c r="N274" s="145"/>
      <c r="O274" s="145"/>
      <c r="P274" s="145"/>
      <c r="Q274" s="145"/>
      <c r="R274" s="145"/>
      <c r="S274" s="145"/>
      <c r="T274" s="146"/>
      <c r="U274" s="145"/>
      <c r="V274" s="147"/>
      <c r="W274" s="147"/>
      <c r="X274" s="147"/>
      <c r="Y274" s="147"/>
      <c r="Z274" s="147"/>
      <c r="AA274" s="147"/>
      <c r="AB274" s="147"/>
      <c r="AC274" s="147"/>
      <c r="AD274" s="147"/>
      <c r="AE274" s="147" t="s">
        <v>105</v>
      </c>
      <c r="AF274" s="147">
        <v>0</v>
      </c>
      <c r="AG274" s="147"/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1" x14ac:dyDescent="0.25">
      <c r="A275" s="140">
        <v>99</v>
      </c>
      <c r="B275" s="140" t="s">
        <v>795</v>
      </c>
      <c r="C275" s="141" t="s">
        <v>796</v>
      </c>
      <c r="D275" s="142" t="s">
        <v>118</v>
      </c>
      <c r="E275" s="143">
        <v>61.4</v>
      </c>
      <c r="F275" s="144"/>
      <c r="G275" s="144">
        <f>E275*F275</f>
        <v>0</v>
      </c>
      <c r="H275" s="144">
        <v>26.55</v>
      </c>
      <c r="I275" s="144">
        <f>ROUND(E275*H275,2)</f>
        <v>1630.17</v>
      </c>
      <c r="J275" s="144">
        <v>13.849999999999998</v>
      </c>
      <c r="K275" s="144">
        <f>ROUND(E275*J275,2)</f>
        <v>850.39</v>
      </c>
      <c r="L275" s="144">
        <v>21</v>
      </c>
      <c r="M275" s="144">
        <f>G275*(1+L275/100)</f>
        <v>0</v>
      </c>
      <c r="N275" s="145">
        <v>5.0000000000000001E-4</v>
      </c>
      <c r="O275" s="145">
        <f>ROUND(E275*N275,5)</f>
        <v>3.0700000000000002E-2</v>
      </c>
      <c r="P275" s="145">
        <v>0</v>
      </c>
      <c r="Q275" s="145">
        <f>ROUND(E275*P275,5)</f>
        <v>0</v>
      </c>
      <c r="R275" s="145"/>
      <c r="S275" s="145"/>
      <c r="T275" s="146">
        <v>3.1E-2</v>
      </c>
      <c r="U275" s="145">
        <f>ROUND(E275*T275,2)</f>
        <v>1.9</v>
      </c>
      <c r="V275" s="147"/>
      <c r="W275" s="147"/>
      <c r="X275" s="147"/>
      <c r="Y275" s="147"/>
      <c r="Z275" s="147"/>
      <c r="AA275" s="147"/>
      <c r="AB275" s="147"/>
      <c r="AC275" s="147"/>
      <c r="AD275" s="147"/>
      <c r="AE275" s="147" t="s">
        <v>103</v>
      </c>
      <c r="AF275" s="147"/>
      <c r="AG275" s="147"/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1" x14ac:dyDescent="0.25">
      <c r="A276" s="140"/>
      <c r="B276" s="140"/>
      <c r="C276" s="148" t="s">
        <v>792</v>
      </c>
      <c r="D276" s="149"/>
      <c r="E276" s="150">
        <v>7.4</v>
      </c>
      <c r="F276" s="144"/>
      <c r="G276" s="144"/>
      <c r="H276" s="144"/>
      <c r="I276" s="144"/>
      <c r="J276" s="144"/>
      <c r="K276" s="144"/>
      <c r="L276" s="144"/>
      <c r="M276" s="144"/>
      <c r="N276" s="145"/>
      <c r="O276" s="145"/>
      <c r="P276" s="145"/>
      <c r="Q276" s="145"/>
      <c r="R276" s="145"/>
      <c r="S276" s="145"/>
      <c r="T276" s="146"/>
      <c r="U276" s="145"/>
      <c r="V276" s="147"/>
      <c r="W276" s="147"/>
      <c r="X276" s="147"/>
      <c r="Y276" s="147"/>
      <c r="Z276" s="147"/>
      <c r="AA276" s="147"/>
      <c r="AB276" s="147"/>
      <c r="AC276" s="147"/>
      <c r="AD276" s="147"/>
      <c r="AE276" s="147" t="s">
        <v>105</v>
      </c>
      <c r="AF276" s="147">
        <v>0</v>
      </c>
      <c r="AG276" s="147"/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1" x14ac:dyDescent="0.25">
      <c r="A277" s="140"/>
      <c r="B277" s="140"/>
      <c r="C277" s="148" t="s">
        <v>794</v>
      </c>
      <c r="D277" s="149"/>
      <c r="E277" s="150">
        <v>54</v>
      </c>
      <c r="F277" s="144"/>
      <c r="G277" s="144"/>
      <c r="H277" s="144"/>
      <c r="I277" s="144"/>
      <c r="J277" s="144"/>
      <c r="K277" s="144"/>
      <c r="L277" s="144"/>
      <c r="M277" s="144"/>
      <c r="N277" s="145"/>
      <c r="O277" s="145"/>
      <c r="P277" s="145"/>
      <c r="Q277" s="145"/>
      <c r="R277" s="145"/>
      <c r="S277" s="145"/>
      <c r="T277" s="146"/>
      <c r="U277" s="145"/>
      <c r="V277" s="147"/>
      <c r="W277" s="147"/>
      <c r="X277" s="147"/>
      <c r="Y277" s="147"/>
      <c r="Z277" s="147"/>
      <c r="AA277" s="147"/>
      <c r="AB277" s="147"/>
      <c r="AC277" s="147"/>
      <c r="AD277" s="147"/>
      <c r="AE277" s="147" t="s">
        <v>105</v>
      </c>
      <c r="AF277" s="147">
        <v>0</v>
      </c>
      <c r="AG277" s="147"/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1" x14ac:dyDescent="0.25">
      <c r="A278" s="140">
        <v>100</v>
      </c>
      <c r="B278" s="140" t="s">
        <v>513</v>
      </c>
      <c r="C278" s="141" t="s">
        <v>514</v>
      </c>
      <c r="D278" s="142" t="s">
        <v>118</v>
      </c>
      <c r="E278" s="143">
        <v>70</v>
      </c>
      <c r="F278" s="144"/>
      <c r="G278" s="144">
        <f>E278*F278</f>
        <v>0</v>
      </c>
      <c r="H278" s="144">
        <v>23.25</v>
      </c>
      <c r="I278" s="144">
        <f>ROUND(E278*H278,2)</f>
        <v>1627.5</v>
      </c>
      <c r="J278" s="144">
        <v>13.850000000000001</v>
      </c>
      <c r="K278" s="144">
        <f>ROUND(E278*J278,2)</f>
        <v>969.5</v>
      </c>
      <c r="L278" s="144">
        <v>21</v>
      </c>
      <c r="M278" s="144">
        <f>G278*(1+L278/100)</f>
        <v>0</v>
      </c>
      <c r="N278" s="145">
        <v>4.4000000000000002E-4</v>
      </c>
      <c r="O278" s="145">
        <f>ROUND(E278*N278,5)</f>
        <v>3.0800000000000001E-2</v>
      </c>
      <c r="P278" s="145">
        <v>0</v>
      </c>
      <c r="Q278" s="145">
        <f>ROUND(E278*P278,5)</f>
        <v>0</v>
      </c>
      <c r="R278" s="145"/>
      <c r="S278" s="145"/>
      <c r="T278" s="146">
        <v>3.1E-2</v>
      </c>
      <c r="U278" s="145">
        <f>ROUND(E278*T278,2)</f>
        <v>2.17</v>
      </c>
      <c r="V278" s="147"/>
      <c r="W278" s="147"/>
      <c r="X278" s="147"/>
      <c r="Y278" s="147"/>
      <c r="Z278" s="147"/>
      <c r="AA278" s="147"/>
      <c r="AB278" s="147"/>
      <c r="AC278" s="147"/>
      <c r="AD278" s="147"/>
      <c r="AE278" s="147" t="s">
        <v>103</v>
      </c>
      <c r="AF278" s="147"/>
      <c r="AG278" s="147"/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1" x14ac:dyDescent="0.25">
      <c r="A279" s="140"/>
      <c r="B279" s="140"/>
      <c r="C279" s="148" t="s">
        <v>793</v>
      </c>
      <c r="D279" s="149"/>
      <c r="E279" s="150">
        <v>70</v>
      </c>
      <c r="F279" s="144"/>
      <c r="G279" s="144"/>
      <c r="H279" s="144"/>
      <c r="I279" s="144"/>
      <c r="J279" s="144"/>
      <c r="K279" s="144"/>
      <c r="L279" s="144"/>
      <c r="M279" s="144"/>
      <c r="N279" s="145"/>
      <c r="O279" s="145"/>
      <c r="P279" s="145"/>
      <c r="Q279" s="145"/>
      <c r="R279" s="145"/>
      <c r="S279" s="145"/>
      <c r="T279" s="146"/>
      <c r="U279" s="145"/>
      <c r="V279" s="147"/>
      <c r="W279" s="147"/>
      <c r="X279" s="147"/>
      <c r="Y279" s="147"/>
      <c r="Z279" s="147"/>
      <c r="AA279" s="147"/>
      <c r="AB279" s="147"/>
      <c r="AC279" s="147"/>
      <c r="AD279" s="147"/>
      <c r="AE279" s="147" t="s">
        <v>105</v>
      </c>
      <c r="AF279" s="147">
        <v>0</v>
      </c>
      <c r="AG279" s="147"/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x14ac:dyDescent="0.25">
      <c r="A280" s="151" t="s">
        <v>98</v>
      </c>
      <c r="B280" s="151" t="s">
        <v>62</v>
      </c>
      <c r="C280" s="152" t="s">
        <v>63</v>
      </c>
      <c r="D280" s="153"/>
      <c r="E280" s="154"/>
      <c r="F280" s="155"/>
      <c r="G280" s="155">
        <f>SUMIF(AE281:AE281,"&lt;&gt;NOR",G281:G281)</f>
        <v>0</v>
      </c>
      <c r="H280" s="155"/>
      <c r="I280" s="155">
        <f>SUM(I281:I281)</f>
        <v>63.73</v>
      </c>
      <c r="J280" s="155"/>
      <c r="K280" s="155">
        <f>SUM(K281:K281)</f>
        <v>2436.27</v>
      </c>
      <c r="L280" s="155"/>
      <c r="M280" s="155">
        <f>SUM(M281:M281)</f>
        <v>0</v>
      </c>
      <c r="N280" s="156"/>
      <c r="O280" s="156">
        <f>SUM(O281:O281)</f>
        <v>2.7422800000000001</v>
      </c>
      <c r="P280" s="156"/>
      <c r="Q280" s="156">
        <f>SUM(Q281:Q281)</f>
        <v>0</v>
      </c>
      <c r="R280" s="156"/>
      <c r="S280" s="156"/>
      <c r="T280" s="157"/>
      <c r="U280" s="156">
        <f>SUM(U281:U281)</f>
        <v>84.58</v>
      </c>
      <c r="AE280" t="s">
        <v>99</v>
      </c>
    </row>
    <row r="281" spans="1:60" outlineLevel="1" x14ac:dyDescent="0.25">
      <c r="A281" s="140">
        <v>101</v>
      </c>
      <c r="B281" s="140" t="s">
        <v>416</v>
      </c>
      <c r="C281" s="141" t="s">
        <v>417</v>
      </c>
      <c r="D281" s="142" t="s">
        <v>216</v>
      </c>
      <c r="E281" s="143">
        <v>1</v>
      </c>
      <c r="F281" s="144"/>
      <c r="G281" s="144">
        <f>E281*F281</f>
        <v>0</v>
      </c>
      <c r="H281" s="144">
        <v>63.73</v>
      </c>
      <c r="I281" s="144">
        <f>ROUND(E281*H281,2)</f>
        <v>63.73</v>
      </c>
      <c r="J281" s="144">
        <v>2436.27</v>
      </c>
      <c r="K281" s="144">
        <f>ROUND(E281*J281,2)</f>
        <v>2436.27</v>
      </c>
      <c r="L281" s="144">
        <v>21</v>
      </c>
      <c r="M281" s="144">
        <f>G281*(1+L281/100)</f>
        <v>0</v>
      </c>
      <c r="N281" s="145">
        <v>2.7422800000000001</v>
      </c>
      <c r="O281" s="145">
        <f>ROUND(E281*N281,5)</f>
        <v>2.7422800000000001</v>
      </c>
      <c r="P281" s="145">
        <v>0</v>
      </c>
      <c r="Q281" s="145">
        <f>ROUND(E281*P281,5)</f>
        <v>0</v>
      </c>
      <c r="R281" s="145"/>
      <c r="S281" s="145"/>
      <c r="T281" s="146">
        <v>84.584000000000003</v>
      </c>
      <c r="U281" s="145">
        <f>ROUND(E281*T281,2)</f>
        <v>84.58</v>
      </c>
      <c r="V281" s="147"/>
      <c r="W281" s="147"/>
      <c r="X281" s="147"/>
      <c r="Y281" s="147"/>
      <c r="Z281" s="147"/>
      <c r="AA281" s="147"/>
      <c r="AB281" s="147"/>
      <c r="AC281" s="147"/>
      <c r="AD281" s="147"/>
      <c r="AE281" s="147" t="s">
        <v>103</v>
      </c>
      <c r="AF281" s="147"/>
      <c r="AG281" s="147"/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x14ac:dyDescent="0.25">
      <c r="A282" s="151" t="s">
        <v>98</v>
      </c>
      <c r="B282" s="151" t="s">
        <v>64</v>
      </c>
      <c r="C282" s="152" t="s">
        <v>65</v>
      </c>
      <c r="D282" s="153"/>
      <c r="E282" s="154"/>
      <c r="F282" s="155"/>
      <c r="G282" s="155">
        <f>SUMIF(AE283:AE292,"&lt;&gt;NOR",G283:G292)</f>
        <v>0</v>
      </c>
      <c r="H282" s="155"/>
      <c r="I282" s="155">
        <f>SUM(I283:I292)</f>
        <v>0</v>
      </c>
      <c r="J282" s="155"/>
      <c r="K282" s="155">
        <f>SUM(K283:K292)</f>
        <v>10801.6</v>
      </c>
      <c r="L282" s="155"/>
      <c r="M282" s="155">
        <f>SUM(M283:M292)</f>
        <v>0</v>
      </c>
      <c r="N282" s="156"/>
      <c r="O282" s="156">
        <f>SUM(O283:O292)</f>
        <v>0</v>
      </c>
      <c r="P282" s="156"/>
      <c r="Q282" s="156">
        <f>SUM(Q283:Q292)</f>
        <v>0</v>
      </c>
      <c r="R282" s="156"/>
      <c r="S282" s="156"/>
      <c r="T282" s="157"/>
      <c r="U282" s="156">
        <f>SUM(U283:U292)</f>
        <v>2.35</v>
      </c>
      <c r="AE282" t="s">
        <v>99</v>
      </c>
    </row>
    <row r="283" spans="1:60" outlineLevel="1" x14ac:dyDescent="0.25">
      <c r="A283" s="140">
        <v>102</v>
      </c>
      <c r="B283" s="140" t="s">
        <v>420</v>
      </c>
      <c r="C283" s="141" t="s">
        <v>421</v>
      </c>
      <c r="D283" s="142" t="s">
        <v>170</v>
      </c>
      <c r="E283" s="143">
        <v>21.5</v>
      </c>
      <c r="F283" s="144"/>
      <c r="G283" s="144">
        <f>E283*F283</f>
        <v>0</v>
      </c>
      <c r="H283" s="144">
        <v>0</v>
      </c>
      <c r="I283" s="144">
        <f>ROUND(E283*H283,2)</f>
        <v>0</v>
      </c>
      <c r="J283" s="144">
        <v>42.7</v>
      </c>
      <c r="K283" s="144">
        <f>ROUND(E283*J283,2)</f>
        <v>918.05</v>
      </c>
      <c r="L283" s="144">
        <v>21</v>
      </c>
      <c r="M283" s="144">
        <f>G283*(1+L283/100)</f>
        <v>0</v>
      </c>
      <c r="N283" s="145">
        <v>0</v>
      </c>
      <c r="O283" s="145">
        <f>ROUND(E283*N283,5)</f>
        <v>0</v>
      </c>
      <c r="P283" s="145">
        <v>0</v>
      </c>
      <c r="Q283" s="145">
        <f>ROUND(E283*P283,5)</f>
        <v>0</v>
      </c>
      <c r="R283" s="145"/>
      <c r="S283" s="145"/>
      <c r="T283" s="146">
        <v>0.01</v>
      </c>
      <c r="U283" s="145">
        <f>ROUND(E283*T283,2)</f>
        <v>0.22</v>
      </c>
      <c r="V283" s="147"/>
      <c r="W283" s="147"/>
      <c r="X283" s="147"/>
      <c r="Y283" s="147"/>
      <c r="Z283" s="147"/>
      <c r="AA283" s="147"/>
      <c r="AB283" s="147"/>
      <c r="AC283" s="147"/>
      <c r="AD283" s="147"/>
      <c r="AE283" s="147" t="s">
        <v>103</v>
      </c>
      <c r="AF283" s="147"/>
      <c r="AG283" s="147"/>
      <c r="AH283" s="147"/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1" x14ac:dyDescent="0.25">
      <c r="A284" s="140"/>
      <c r="B284" s="140"/>
      <c r="C284" s="148" t="s">
        <v>797</v>
      </c>
      <c r="D284" s="149"/>
      <c r="E284" s="150">
        <v>21.5</v>
      </c>
      <c r="F284" s="144"/>
      <c r="G284" s="144"/>
      <c r="H284" s="144"/>
      <c r="I284" s="144"/>
      <c r="J284" s="144"/>
      <c r="K284" s="144"/>
      <c r="L284" s="144"/>
      <c r="M284" s="144"/>
      <c r="N284" s="145"/>
      <c r="O284" s="145"/>
      <c r="P284" s="145"/>
      <c r="Q284" s="145"/>
      <c r="R284" s="145"/>
      <c r="S284" s="145"/>
      <c r="T284" s="146"/>
      <c r="U284" s="145"/>
      <c r="V284" s="147"/>
      <c r="W284" s="147"/>
      <c r="X284" s="147"/>
      <c r="Y284" s="147"/>
      <c r="Z284" s="147"/>
      <c r="AA284" s="147"/>
      <c r="AB284" s="147"/>
      <c r="AC284" s="147"/>
      <c r="AD284" s="147"/>
      <c r="AE284" s="147" t="s">
        <v>105</v>
      </c>
      <c r="AF284" s="147">
        <v>0</v>
      </c>
      <c r="AG284" s="147"/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1" x14ac:dyDescent="0.25">
      <c r="A285" s="140">
        <v>103</v>
      </c>
      <c r="B285" s="140" t="s">
        <v>423</v>
      </c>
      <c r="C285" s="141" t="s">
        <v>424</v>
      </c>
      <c r="D285" s="142" t="s">
        <v>170</v>
      </c>
      <c r="E285" s="143">
        <v>64.5</v>
      </c>
      <c r="F285" s="144"/>
      <c r="G285" s="144">
        <f>E285*F285</f>
        <v>0</v>
      </c>
      <c r="H285" s="144">
        <v>0</v>
      </c>
      <c r="I285" s="144">
        <f>ROUND(E285*H285,2)</f>
        <v>0</v>
      </c>
      <c r="J285" s="144">
        <v>10.9</v>
      </c>
      <c r="K285" s="144">
        <f>ROUND(E285*J285,2)</f>
        <v>703.05</v>
      </c>
      <c r="L285" s="144">
        <v>21</v>
      </c>
      <c r="M285" s="144">
        <f>G285*(1+L285/100)</f>
        <v>0</v>
      </c>
      <c r="N285" s="145">
        <v>0</v>
      </c>
      <c r="O285" s="145">
        <f>ROUND(E285*N285,5)</f>
        <v>0</v>
      </c>
      <c r="P285" s="145">
        <v>0</v>
      </c>
      <c r="Q285" s="145">
        <f>ROUND(E285*P285,5)</f>
        <v>0</v>
      </c>
      <c r="R285" s="145"/>
      <c r="S285" s="145"/>
      <c r="T285" s="146">
        <v>0</v>
      </c>
      <c r="U285" s="145">
        <f>ROUND(E285*T285,2)</f>
        <v>0</v>
      </c>
      <c r="V285" s="147"/>
      <c r="W285" s="147"/>
      <c r="X285" s="147"/>
      <c r="Y285" s="147"/>
      <c r="Z285" s="147"/>
      <c r="AA285" s="147"/>
      <c r="AB285" s="147"/>
      <c r="AC285" s="147"/>
      <c r="AD285" s="147"/>
      <c r="AE285" s="147" t="s">
        <v>103</v>
      </c>
      <c r="AF285" s="147"/>
      <c r="AG285" s="147"/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1" x14ac:dyDescent="0.25">
      <c r="A286" s="140"/>
      <c r="B286" s="140"/>
      <c r="C286" s="148" t="s">
        <v>798</v>
      </c>
      <c r="D286" s="149"/>
      <c r="E286" s="150">
        <v>64.5</v>
      </c>
      <c r="F286" s="144"/>
      <c r="G286" s="144"/>
      <c r="H286" s="144"/>
      <c r="I286" s="144"/>
      <c r="J286" s="144"/>
      <c r="K286" s="144"/>
      <c r="L286" s="144"/>
      <c r="M286" s="144"/>
      <c r="N286" s="145"/>
      <c r="O286" s="145"/>
      <c r="P286" s="145"/>
      <c r="Q286" s="145"/>
      <c r="R286" s="145"/>
      <c r="S286" s="145"/>
      <c r="T286" s="146"/>
      <c r="U286" s="145"/>
      <c r="V286" s="147"/>
      <c r="W286" s="147"/>
      <c r="X286" s="147"/>
      <c r="Y286" s="147"/>
      <c r="Z286" s="147"/>
      <c r="AA286" s="147"/>
      <c r="AB286" s="147"/>
      <c r="AC286" s="147"/>
      <c r="AD286" s="147"/>
      <c r="AE286" s="147" t="s">
        <v>105</v>
      </c>
      <c r="AF286" s="147">
        <v>0</v>
      </c>
      <c r="AG286" s="147"/>
      <c r="AH286" s="147"/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1" x14ac:dyDescent="0.25">
      <c r="A287" s="140">
        <v>104</v>
      </c>
      <c r="B287" s="140" t="s">
        <v>426</v>
      </c>
      <c r="C287" s="141" t="s">
        <v>427</v>
      </c>
      <c r="D287" s="142" t="s">
        <v>170</v>
      </c>
      <c r="E287" s="143">
        <v>21.5</v>
      </c>
      <c r="F287" s="144"/>
      <c r="G287" s="144">
        <f>E287*F287</f>
        <v>0</v>
      </c>
      <c r="H287" s="144">
        <v>0</v>
      </c>
      <c r="I287" s="144">
        <f>ROUND(E287*H287,2)</f>
        <v>0</v>
      </c>
      <c r="J287" s="144">
        <v>124.5</v>
      </c>
      <c r="K287" s="144">
        <f>ROUND(E287*J287,2)</f>
        <v>2676.75</v>
      </c>
      <c r="L287" s="144">
        <v>21</v>
      </c>
      <c r="M287" s="144">
        <f>G287*(1+L287/100)</f>
        <v>0</v>
      </c>
      <c r="N287" s="145">
        <v>0</v>
      </c>
      <c r="O287" s="145">
        <f>ROUND(E287*N287,5)</f>
        <v>0</v>
      </c>
      <c r="P287" s="145">
        <v>0</v>
      </c>
      <c r="Q287" s="145">
        <f>ROUND(E287*P287,5)</f>
        <v>0</v>
      </c>
      <c r="R287" s="145"/>
      <c r="S287" s="145"/>
      <c r="T287" s="146">
        <v>9.9000000000000005E-2</v>
      </c>
      <c r="U287" s="145">
        <f>ROUND(E287*T287,2)</f>
        <v>2.13</v>
      </c>
      <c r="V287" s="147"/>
      <c r="W287" s="147"/>
      <c r="X287" s="147"/>
      <c r="Y287" s="147"/>
      <c r="Z287" s="147"/>
      <c r="AA287" s="147"/>
      <c r="AB287" s="147"/>
      <c r="AC287" s="147"/>
      <c r="AD287" s="147"/>
      <c r="AE287" s="147" t="s">
        <v>103</v>
      </c>
      <c r="AF287" s="147"/>
      <c r="AG287" s="147"/>
      <c r="AH287" s="147"/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outlineLevel="1" x14ac:dyDescent="0.25">
      <c r="A288" s="140"/>
      <c r="B288" s="140"/>
      <c r="C288" s="148" t="s">
        <v>797</v>
      </c>
      <c r="D288" s="149"/>
      <c r="E288" s="150">
        <v>21.5</v>
      </c>
      <c r="F288" s="144"/>
      <c r="G288" s="144"/>
      <c r="H288" s="144"/>
      <c r="I288" s="144"/>
      <c r="J288" s="144"/>
      <c r="K288" s="144"/>
      <c r="L288" s="144"/>
      <c r="M288" s="144"/>
      <c r="N288" s="145"/>
      <c r="O288" s="145"/>
      <c r="P288" s="145"/>
      <c r="Q288" s="145"/>
      <c r="R288" s="145"/>
      <c r="S288" s="145"/>
      <c r="T288" s="146"/>
      <c r="U288" s="145"/>
      <c r="V288" s="147"/>
      <c r="W288" s="147"/>
      <c r="X288" s="147"/>
      <c r="Y288" s="147"/>
      <c r="Z288" s="147"/>
      <c r="AA288" s="147"/>
      <c r="AB288" s="147"/>
      <c r="AC288" s="147"/>
      <c r="AD288" s="147"/>
      <c r="AE288" s="147" t="s">
        <v>105</v>
      </c>
      <c r="AF288" s="147">
        <v>0</v>
      </c>
      <c r="AG288" s="147"/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1" x14ac:dyDescent="0.25">
      <c r="A289" s="140">
        <v>105</v>
      </c>
      <c r="B289" s="140" t="s">
        <v>429</v>
      </c>
      <c r="C289" s="141" t="s">
        <v>430</v>
      </c>
      <c r="D289" s="142" t="s">
        <v>170</v>
      </c>
      <c r="E289" s="143">
        <v>19.100000000000001</v>
      </c>
      <c r="F289" s="144"/>
      <c r="G289" s="144">
        <f>E289*F289</f>
        <v>0</v>
      </c>
      <c r="H289" s="144">
        <v>0</v>
      </c>
      <c r="I289" s="144">
        <f>ROUND(E289*H289,2)</f>
        <v>0</v>
      </c>
      <c r="J289" s="144">
        <v>302.5</v>
      </c>
      <c r="K289" s="144">
        <f>ROUND(E289*J289,2)</f>
        <v>5777.75</v>
      </c>
      <c r="L289" s="144">
        <v>21</v>
      </c>
      <c r="M289" s="144">
        <f>G289*(1+L289/100)</f>
        <v>0</v>
      </c>
      <c r="N289" s="145">
        <v>0</v>
      </c>
      <c r="O289" s="145">
        <f>ROUND(E289*N289,5)</f>
        <v>0</v>
      </c>
      <c r="P289" s="145">
        <v>0</v>
      </c>
      <c r="Q289" s="145">
        <f>ROUND(E289*P289,5)</f>
        <v>0</v>
      </c>
      <c r="R289" s="145"/>
      <c r="S289" s="145"/>
      <c r="T289" s="146">
        <v>0</v>
      </c>
      <c r="U289" s="145">
        <f>ROUND(E289*T289,2)</f>
        <v>0</v>
      </c>
      <c r="V289" s="147"/>
      <c r="W289" s="147"/>
      <c r="X289" s="147"/>
      <c r="Y289" s="147"/>
      <c r="Z289" s="147"/>
      <c r="AA289" s="147"/>
      <c r="AB289" s="147"/>
      <c r="AC289" s="147"/>
      <c r="AD289" s="147"/>
      <c r="AE289" s="147" t="s">
        <v>103</v>
      </c>
      <c r="AF289" s="147"/>
      <c r="AG289" s="147"/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outlineLevel="1" x14ac:dyDescent="0.25">
      <c r="A290" s="140"/>
      <c r="B290" s="140"/>
      <c r="C290" s="148" t="s">
        <v>799</v>
      </c>
      <c r="D290" s="149"/>
      <c r="E290" s="150">
        <v>19.100000000000001</v>
      </c>
      <c r="F290" s="144"/>
      <c r="G290" s="144"/>
      <c r="H290" s="144"/>
      <c r="I290" s="144"/>
      <c r="J290" s="144"/>
      <c r="K290" s="144"/>
      <c r="L290" s="144"/>
      <c r="M290" s="144"/>
      <c r="N290" s="145"/>
      <c r="O290" s="145"/>
      <c r="P290" s="145"/>
      <c r="Q290" s="145"/>
      <c r="R290" s="145"/>
      <c r="S290" s="145"/>
      <c r="T290" s="146"/>
      <c r="U290" s="145"/>
      <c r="V290" s="147"/>
      <c r="W290" s="147"/>
      <c r="X290" s="147"/>
      <c r="Y290" s="147"/>
      <c r="Z290" s="147"/>
      <c r="AA290" s="147"/>
      <c r="AB290" s="147"/>
      <c r="AC290" s="147"/>
      <c r="AD290" s="147"/>
      <c r="AE290" s="147" t="s">
        <v>105</v>
      </c>
      <c r="AF290" s="147">
        <v>0</v>
      </c>
      <c r="AG290" s="147"/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outlineLevel="1" x14ac:dyDescent="0.25">
      <c r="A291" s="140">
        <v>106</v>
      </c>
      <c r="B291" s="140" t="s">
        <v>800</v>
      </c>
      <c r="C291" s="141" t="s">
        <v>801</v>
      </c>
      <c r="D291" s="142" t="s">
        <v>170</v>
      </c>
      <c r="E291" s="143">
        <v>2.4</v>
      </c>
      <c r="F291" s="144"/>
      <c r="G291" s="144">
        <f>E291*F291</f>
        <v>0</v>
      </c>
      <c r="H291" s="144">
        <v>0</v>
      </c>
      <c r="I291" s="144">
        <f>ROUND(E291*H291,2)</f>
        <v>0</v>
      </c>
      <c r="J291" s="144">
        <v>302.5</v>
      </c>
      <c r="K291" s="144">
        <f>ROUND(E291*J291,2)</f>
        <v>726</v>
      </c>
      <c r="L291" s="144">
        <v>21</v>
      </c>
      <c r="M291" s="144">
        <f>G291*(1+L291/100)</f>
        <v>0</v>
      </c>
      <c r="N291" s="145">
        <v>0</v>
      </c>
      <c r="O291" s="145">
        <f>ROUND(E291*N291,5)</f>
        <v>0</v>
      </c>
      <c r="P291" s="145">
        <v>0</v>
      </c>
      <c r="Q291" s="145">
        <f>ROUND(E291*P291,5)</f>
        <v>0</v>
      </c>
      <c r="R291" s="145"/>
      <c r="S291" s="145"/>
      <c r="T291" s="146">
        <v>0</v>
      </c>
      <c r="U291" s="145">
        <f>ROUND(E291*T291,2)</f>
        <v>0</v>
      </c>
      <c r="V291" s="147"/>
      <c r="W291" s="147"/>
      <c r="X291" s="147"/>
      <c r="Y291" s="147"/>
      <c r="Z291" s="147"/>
      <c r="AA291" s="147"/>
      <c r="AB291" s="147"/>
      <c r="AC291" s="147"/>
      <c r="AD291" s="147"/>
      <c r="AE291" s="147" t="s">
        <v>103</v>
      </c>
      <c r="AF291" s="147"/>
      <c r="AG291" s="147"/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outlineLevel="1" x14ac:dyDescent="0.25">
      <c r="A292" s="140"/>
      <c r="B292" s="140"/>
      <c r="C292" s="148" t="s">
        <v>802</v>
      </c>
      <c r="D292" s="149"/>
      <c r="E292" s="150">
        <v>2.4</v>
      </c>
      <c r="F292" s="144"/>
      <c r="G292" s="144"/>
      <c r="H292" s="144"/>
      <c r="I292" s="144"/>
      <c r="J292" s="144"/>
      <c r="K292" s="144"/>
      <c r="L292" s="144"/>
      <c r="M292" s="144"/>
      <c r="N292" s="145"/>
      <c r="O292" s="145"/>
      <c r="P292" s="145"/>
      <c r="Q292" s="145"/>
      <c r="R292" s="145"/>
      <c r="S292" s="145"/>
      <c r="T292" s="146"/>
      <c r="U292" s="145"/>
      <c r="V292" s="147"/>
      <c r="W292" s="147"/>
      <c r="X292" s="147"/>
      <c r="Y292" s="147"/>
      <c r="Z292" s="147"/>
      <c r="AA292" s="147"/>
      <c r="AB292" s="147"/>
      <c r="AC292" s="147"/>
      <c r="AD292" s="147"/>
      <c r="AE292" s="147" t="s">
        <v>105</v>
      </c>
      <c r="AF292" s="147">
        <v>0</v>
      </c>
      <c r="AG292" s="147"/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x14ac:dyDescent="0.25">
      <c r="A293" s="151" t="s">
        <v>98</v>
      </c>
      <c r="B293" s="151" t="s">
        <v>66</v>
      </c>
      <c r="C293" s="152" t="s">
        <v>67</v>
      </c>
      <c r="D293" s="153"/>
      <c r="E293" s="154"/>
      <c r="F293" s="155"/>
      <c r="G293" s="155">
        <f>SUMIF(AE294:AE295,"&lt;&gt;NOR",G294:G295)</f>
        <v>0</v>
      </c>
      <c r="H293" s="155"/>
      <c r="I293" s="155">
        <f>SUM(I294:I295)</f>
        <v>0</v>
      </c>
      <c r="J293" s="155"/>
      <c r="K293" s="155">
        <f>SUM(K294:K295)</f>
        <v>120268.17</v>
      </c>
      <c r="L293" s="155"/>
      <c r="M293" s="155">
        <f>SUM(M294:M295)</f>
        <v>0</v>
      </c>
      <c r="N293" s="156"/>
      <c r="O293" s="156">
        <f>SUM(O294:O295)</f>
        <v>0</v>
      </c>
      <c r="P293" s="156"/>
      <c r="Q293" s="156">
        <f>SUM(Q294:Q295)</f>
        <v>0</v>
      </c>
      <c r="R293" s="156"/>
      <c r="S293" s="156"/>
      <c r="T293" s="157"/>
      <c r="U293" s="156">
        <f>SUM(U294:U295)</f>
        <v>208</v>
      </c>
      <c r="AE293" t="s">
        <v>99</v>
      </c>
    </row>
    <row r="294" spans="1:60" outlineLevel="1" x14ac:dyDescent="0.25">
      <c r="A294" s="140">
        <v>107</v>
      </c>
      <c r="B294" s="140" t="s">
        <v>431</v>
      </c>
      <c r="C294" s="141" t="s">
        <v>432</v>
      </c>
      <c r="D294" s="142" t="s">
        <v>170</v>
      </c>
      <c r="E294" s="143">
        <v>533.34</v>
      </c>
      <c r="F294" s="144"/>
      <c r="G294" s="144">
        <f>E294*F294</f>
        <v>0</v>
      </c>
      <c r="H294" s="144">
        <v>0</v>
      </c>
      <c r="I294" s="144">
        <f>ROUND(E294*H294,2)</f>
        <v>0</v>
      </c>
      <c r="J294" s="144">
        <v>225.5</v>
      </c>
      <c r="K294" s="144">
        <f>ROUND(E294*J294,2)</f>
        <v>120268.17</v>
      </c>
      <c r="L294" s="144">
        <v>21</v>
      </c>
      <c r="M294" s="144">
        <f>G294*(1+L294/100)</f>
        <v>0</v>
      </c>
      <c r="N294" s="145">
        <v>0</v>
      </c>
      <c r="O294" s="145">
        <f>ROUND(E294*N294,5)</f>
        <v>0</v>
      </c>
      <c r="P294" s="145">
        <v>0</v>
      </c>
      <c r="Q294" s="145">
        <f>ROUND(E294*P294,5)</f>
        <v>0</v>
      </c>
      <c r="R294" s="145"/>
      <c r="S294" s="145"/>
      <c r="T294" s="146">
        <v>0.39</v>
      </c>
      <c r="U294" s="145">
        <f>ROUND(E294*T294,2)</f>
        <v>208</v>
      </c>
      <c r="V294" s="147"/>
      <c r="W294" s="147"/>
      <c r="X294" s="147"/>
      <c r="Y294" s="147"/>
      <c r="Z294" s="147"/>
      <c r="AA294" s="147"/>
      <c r="AB294" s="147"/>
      <c r="AC294" s="147"/>
      <c r="AD294" s="147"/>
      <c r="AE294" s="147" t="s">
        <v>103</v>
      </c>
      <c r="AF294" s="147"/>
      <c r="AG294" s="147"/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1" x14ac:dyDescent="0.25">
      <c r="A295" s="140"/>
      <c r="B295" s="140"/>
      <c r="C295" s="148" t="s">
        <v>803</v>
      </c>
      <c r="D295" s="149"/>
      <c r="E295" s="150">
        <v>533.34</v>
      </c>
      <c r="F295" s="144"/>
      <c r="G295" s="144"/>
      <c r="H295" s="144"/>
      <c r="I295" s="144"/>
      <c r="J295" s="144"/>
      <c r="K295" s="144"/>
      <c r="L295" s="144"/>
      <c r="M295" s="144"/>
      <c r="N295" s="145"/>
      <c r="O295" s="145"/>
      <c r="P295" s="145"/>
      <c r="Q295" s="145"/>
      <c r="R295" s="145"/>
      <c r="S295" s="145"/>
      <c r="T295" s="146"/>
      <c r="U295" s="145"/>
      <c r="V295" s="147"/>
      <c r="W295" s="147"/>
      <c r="X295" s="147"/>
      <c r="Y295" s="147"/>
      <c r="Z295" s="147"/>
      <c r="AA295" s="147"/>
      <c r="AB295" s="147"/>
      <c r="AC295" s="147"/>
      <c r="AD295" s="147"/>
      <c r="AE295" s="147" t="s">
        <v>105</v>
      </c>
      <c r="AF295" s="147">
        <v>0</v>
      </c>
      <c r="AG295" s="147"/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x14ac:dyDescent="0.25">
      <c r="A296" s="151" t="s">
        <v>98</v>
      </c>
      <c r="B296" s="151" t="s">
        <v>20</v>
      </c>
      <c r="C296" s="152" t="s">
        <v>21</v>
      </c>
      <c r="D296" s="153"/>
      <c r="E296" s="154"/>
      <c r="F296" s="155"/>
      <c r="G296" s="155">
        <f>SUMIF(AE297:AE299,"&lt;&gt;NOR",G297:G299)</f>
        <v>0</v>
      </c>
      <c r="H296" s="155"/>
      <c r="I296" s="155">
        <f>SUM(I297:I299)</f>
        <v>0</v>
      </c>
      <c r="J296" s="155"/>
      <c r="K296" s="155">
        <f>SUM(K297:K299)</f>
        <v>36000</v>
      </c>
      <c r="L296" s="155"/>
      <c r="M296" s="155">
        <f>SUM(M297:M299)</f>
        <v>0</v>
      </c>
      <c r="N296" s="156"/>
      <c r="O296" s="156">
        <f>SUM(O297:O299)</f>
        <v>0</v>
      </c>
      <c r="P296" s="156"/>
      <c r="Q296" s="156">
        <f>SUM(Q297:Q299)</f>
        <v>0</v>
      </c>
      <c r="R296" s="156"/>
      <c r="S296" s="156"/>
      <c r="T296" s="157"/>
      <c r="U296" s="156">
        <f>SUM(U297:U299)</f>
        <v>0</v>
      </c>
      <c r="AE296" t="s">
        <v>99</v>
      </c>
    </row>
    <row r="297" spans="1:60" outlineLevel="1" x14ac:dyDescent="0.25">
      <c r="A297" s="140">
        <v>108</v>
      </c>
      <c r="B297" s="140" t="s">
        <v>434</v>
      </c>
      <c r="C297" s="141" t="s">
        <v>435</v>
      </c>
      <c r="D297" s="142" t="s">
        <v>212</v>
      </c>
      <c r="E297" s="143">
        <v>1</v>
      </c>
      <c r="F297" s="144"/>
      <c r="G297" s="144">
        <f>E297*F297</f>
        <v>0</v>
      </c>
      <c r="H297" s="144">
        <v>0</v>
      </c>
      <c r="I297" s="144">
        <f>ROUND(E297*H297,2)</f>
        <v>0</v>
      </c>
      <c r="J297" s="144">
        <v>8000</v>
      </c>
      <c r="K297" s="144">
        <f>ROUND(E297*J297,2)</f>
        <v>8000</v>
      </c>
      <c r="L297" s="144">
        <v>21</v>
      </c>
      <c r="M297" s="144">
        <f>G297*(1+L297/100)</f>
        <v>0</v>
      </c>
      <c r="N297" s="145">
        <v>0</v>
      </c>
      <c r="O297" s="145">
        <f>ROUND(E297*N297,5)</f>
        <v>0</v>
      </c>
      <c r="P297" s="145">
        <v>0</v>
      </c>
      <c r="Q297" s="145">
        <f>ROUND(E297*P297,5)</f>
        <v>0</v>
      </c>
      <c r="R297" s="145"/>
      <c r="S297" s="145"/>
      <c r="T297" s="146">
        <v>0</v>
      </c>
      <c r="U297" s="145">
        <f>ROUND(E297*T297,2)</f>
        <v>0</v>
      </c>
      <c r="V297" s="147"/>
      <c r="W297" s="147"/>
      <c r="X297" s="147"/>
      <c r="Y297" s="147"/>
      <c r="Z297" s="147"/>
      <c r="AA297" s="147"/>
      <c r="AB297" s="147"/>
      <c r="AC297" s="147"/>
      <c r="AD297" s="147"/>
      <c r="AE297" s="147" t="s">
        <v>103</v>
      </c>
      <c r="AF297" s="147"/>
      <c r="AG297" s="147"/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1" x14ac:dyDescent="0.25">
      <c r="A298" s="140">
        <v>109</v>
      </c>
      <c r="B298" s="140" t="s">
        <v>436</v>
      </c>
      <c r="C298" s="141" t="s">
        <v>437</v>
      </c>
      <c r="D298" s="142" t="s">
        <v>212</v>
      </c>
      <c r="E298" s="143">
        <v>1</v>
      </c>
      <c r="F298" s="144"/>
      <c r="G298" s="144">
        <f>E298*F298</f>
        <v>0</v>
      </c>
      <c r="H298" s="144">
        <v>0</v>
      </c>
      <c r="I298" s="144">
        <f>ROUND(E298*H298,2)</f>
        <v>0</v>
      </c>
      <c r="J298" s="144">
        <v>18000</v>
      </c>
      <c r="K298" s="144">
        <f>ROUND(E298*J298,2)</f>
        <v>18000</v>
      </c>
      <c r="L298" s="144">
        <v>21</v>
      </c>
      <c r="M298" s="144">
        <f>G298*(1+L298/100)</f>
        <v>0</v>
      </c>
      <c r="N298" s="145">
        <v>0</v>
      </c>
      <c r="O298" s="145">
        <f>ROUND(E298*N298,5)</f>
        <v>0</v>
      </c>
      <c r="P298" s="145">
        <v>0</v>
      </c>
      <c r="Q298" s="145">
        <f>ROUND(E298*P298,5)</f>
        <v>0</v>
      </c>
      <c r="R298" s="145"/>
      <c r="S298" s="145"/>
      <c r="T298" s="146">
        <v>0</v>
      </c>
      <c r="U298" s="145">
        <f>ROUND(E298*T298,2)</f>
        <v>0</v>
      </c>
      <c r="V298" s="147"/>
      <c r="W298" s="147"/>
      <c r="X298" s="147"/>
      <c r="Y298" s="147"/>
      <c r="Z298" s="147"/>
      <c r="AA298" s="147"/>
      <c r="AB298" s="147"/>
      <c r="AC298" s="147"/>
      <c r="AD298" s="147"/>
      <c r="AE298" s="147" t="s">
        <v>103</v>
      </c>
      <c r="AF298" s="147"/>
      <c r="AG298" s="147"/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1" x14ac:dyDescent="0.25">
      <c r="A299" s="158">
        <v>110</v>
      </c>
      <c r="B299" s="158" t="s">
        <v>438</v>
      </c>
      <c r="C299" s="159" t="s">
        <v>439</v>
      </c>
      <c r="D299" s="160" t="s">
        <v>212</v>
      </c>
      <c r="E299" s="161">
        <v>1</v>
      </c>
      <c r="F299" s="162"/>
      <c r="G299" s="162">
        <f>E299*F299</f>
        <v>0</v>
      </c>
      <c r="H299" s="162">
        <v>0</v>
      </c>
      <c r="I299" s="162">
        <f>ROUND(E299*H299,2)</f>
        <v>0</v>
      </c>
      <c r="J299" s="162">
        <v>10000</v>
      </c>
      <c r="K299" s="162">
        <f>ROUND(E299*J299,2)</f>
        <v>10000</v>
      </c>
      <c r="L299" s="162">
        <v>21</v>
      </c>
      <c r="M299" s="162">
        <f>G299*(1+L299/100)</f>
        <v>0</v>
      </c>
      <c r="N299" s="163">
        <v>0</v>
      </c>
      <c r="O299" s="163">
        <f>ROUND(E299*N299,5)</f>
        <v>0</v>
      </c>
      <c r="P299" s="163">
        <v>0</v>
      </c>
      <c r="Q299" s="163">
        <f>ROUND(E299*P299,5)</f>
        <v>0</v>
      </c>
      <c r="R299" s="163"/>
      <c r="S299" s="163"/>
      <c r="T299" s="164">
        <v>0</v>
      </c>
      <c r="U299" s="163">
        <f>ROUND(E299*T299,2)</f>
        <v>0</v>
      </c>
      <c r="V299" s="147"/>
      <c r="W299" s="147"/>
      <c r="X299" s="147"/>
      <c r="Y299" s="147"/>
      <c r="Z299" s="147"/>
      <c r="AA299" s="147"/>
      <c r="AB299" s="147"/>
      <c r="AC299" s="147"/>
      <c r="AD299" s="147"/>
      <c r="AE299" s="147" t="s">
        <v>103</v>
      </c>
      <c r="AF299" s="147"/>
      <c r="AG299" s="147"/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x14ac:dyDescent="0.25">
      <c r="A300" s="165"/>
      <c r="B300" s="166" t="s">
        <v>440</v>
      </c>
      <c r="C300" s="167" t="s">
        <v>440</v>
      </c>
      <c r="D300" s="165"/>
      <c r="E300" s="165"/>
      <c r="F300" s="165"/>
      <c r="G300" s="165"/>
      <c r="H300" s="165"/>
      <c r="I300" s="165"/>
      <c r="J300" s="165"/>
      <c r="K300" s="165"/>
      <c r="L300" s="165"/>
      <c r="M300" s="165"/>
      <c r="N300" s="165"/>
      <c r="O300" s="165"/>
      <c r="P300" s="165"/>
      <c r="Q300" s="165"/>
      <c r="R300" s="165"/>
      <c r="S300" s="165"/>
      <c r="T300" s="165"/>
      <c r="U300" s="165"/>
      <c r="AC300">
        <v>15</v>
      </c>
      <c r="AD300">
        <v>21</v>
      </c>
    </row>
    <row r="301" spans="1:60" x14ac:dyDescent="0.25">
      <c r="C301" s="169"/>
      <c r="AE301" t="s">
        <v>441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horizontalDpi="30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1A9DD-661E-497C-98FE-0C52054B3089}">
  <sheetPr>
    <tabColor rgb="FF66FF66"/>
  </sheetPr>
  <dimension ref="A1:O54"/>
  <sheetViews>
    <sheetView showGridLines="0" tabSelected="1" topLeftCell="B1" zoomScaleNormal="100" zoomScaleSheetLayoutView="75" workbookViewId="0">
      <selection activeCell="M4" sqref="M4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9" width="12.6328125" customWidth="1"/>
    <col min="10" max="10" width="6.6328125" customWidth="1"/>
    <col min="11" max="11" width="4.36328125" customWidth="1"/>
    <col min="12" max="15" width="10.6328125" customWidth="1"/>
  </cols>
  <sheetData>
    <row r="1" spans="1:15" ht="33.75" customHeight="1" x14ac:dyDescent="0.25">
      <c r="A1" s="1" t="s">
        <v>0</v>
      </c>
      <c r="B1" s="172" t="s">
        <v>1</v>
      </c>
      <c r="C1" s="173"/>
      <c r="D1" s="173"/>
      <c r="E1" s="173"/>
      <c r="F1" s="173"/>
      <c r="G1" s="173"/>
      <c r="H1" s="173"/>
      <c r="I1" s="173"/>
      <c r="J1" s="174"/>
    </row>
    <row r="2" spans="1:15" ht="23.25" customHeight="1" x14ac:dyDescent="0.25">
      <c r="A2" s="2"/>
      <c r="B2" s="3" t="s">
        <v>2</v>
      </c>
      <c r="C2" s="4"/>
      <c r="D2" s="175" t="s">
        <v>3</v>
      </c>
      <c r="E2" s="176"/>
      <c r="F2" s="176"/>
      <c r="G2" s="176"/>
      <c r="H2" s="176"/>
      <c r="I2" s="176"/>
      <c r="J2" s="177"/>
      <c r="O2" s="5"/>
    </row>
    <row r="3" spans="1:15" ht="23.25" customHeight="1" x14ac:dyDescent="0.25">
      <c r="A3" s="2"/>
      <c r="B3" s="6" t="s">
        <v>4</v>
      </c>
      <c r="C3" s="7"/>
      <c r="D3" s="178" t="s">
        <v>5</v>
      </c>
      <c r="E3" s="179"/>
      <c r="F3" s="179"/>
      <c r="G3" s="179"/>
      <c r="H3" s="179"/>
      <c r="I3" s="179"/>
      <c r="J3" s="180"/>
    </row>
    <row r="4" spans="1:15" ht="23.25" customHeight="1" x14ac:dyDescent="0.3">
      <c r="A4" s="2"/>
      <c r="B4" s="8" t="s">
        <v>6</v>
      </c>
      <c r="C4" s="9"/>
      <c r="D4" s="10" t="s">
        <v>804</v>
      </c>
      <c r="E4" s="10"/>
      <c r="F4" s="11"/>
      <c r="G4" s="11"/>
      <c r="H4" s="11"/>
      <c r="I4" s="11"/>
      <c r="J4" s="12"/>
    </row>
    <row r="5" spans="1:15" ht="24" customHeight="1" x14ac:dyDescent="0.25">
      <c r="A5" s="2"/>
      <c r="B5" s="13" t="s">
        <v>7</v>
      </c>
      <c r="D5" s="14" t="s">
        <v>8</v>
      </c>
      <c r="E5" s="15"/>
      <c r="F5" s="15"/>
      <c r="G5" s="15"/>
      <c r="H5" s="16" t="s">
        <v>9</v>
      </c>
      <c r="I5" s="14"/>
      <c r="J5" s="17"/>
    </row>
    <row r="6" spans="1:15" ht="15.75" customHeight="1" x14ac:dyDescent="0.25">
      <c r="A6" s="2"/>
      <c r="B6" s="18"/>
      <c r="C6" s="15"/>
      <c r="D6" s="14" t="s">
        <v>10</v>
      </c>
      <c r="E6" s="15"/>
      <c r="F6" s="15"/>
      <c r="G6" s="15"/>
      <c r="H6" s="16" t="s">
        <v>11</v>
      </c>
      <c r="I6" s="14"/>
      <c r="J6" s="17"/>
    </row>
    <row r="7" spans="1:15" ht="15.75" customHeight="1" x14ac:dyDescent="0.25">
      <c r="A7" s="2"/>
      <c r="B7" s="19"/>
      <c r="C7" s="20"/>
      <c r="D7" s="21" t="s">
        <v>5</v>
      </c>
      <c r="E7" s="22"/>
      <c r="F7" s="22"/>
      <c r="G7" s="22"/>
      <c r="H7" s="23"/>
      <c r="I7" s="22"/>
      <c r="J7" s="24"/>
    </row>
    <row r="8" spans="1:15" ht="24" hidden="1" customHeight="1" x14ac:dyDescent="0.25">
      <c r="A8" s="2"/>
      <c r="B8" s="13" t="s">
        <v>12</v>
      </c>
      <c r="D8" s="25"/>
      <c r="H8" s="16" t="s">
        <v>9</v>
      </c>
      <c r="I8" s="25"/>
      <c r="J8" s="17"/>
    </row>
    <row r="9" spans="1:15" ht="15.75" hidden="1" customHeight="1" x14ac:dyDescent="0.25">
      <c r="A9" s="2"/>
      <c r="B9" s="2"/>
      <c r="D9" s="25"/>
      <c r="H9" s="16" t="s">
        <v>11</v>
      </c>
      <c r="I9" s="25"/>
      <c r="J9" s="17"/>
    </row>
    <row r="10" spans="1:15" ht="15.75" hidden="1" customHeight="1" x14ac:dyDescent="0.25">
      <c r="A10" s="2"/>
      <c r="B10" s="26"/>
      <c r="C10" s="27"/>
      <c r="D10" s="28"/>
      <c r="E10" s="23"/>
      <c r="F10" s="23"/>
      <c r="G10" s="29"/>
      <c r="H10" s="29"/>
      <c r="I10" s="30"/>
      <c r="J10" s="24"/>
    </row>
    <row r="11" spans="1:15" ht="24" customHeight="1" x14ac:dyDescent="0.25">
      <c r="A11" s="2"/>
      <c r="B11" s="13" t="s">
        <v>13</v>
      </c>
      <c r="D11" s="181"/>
      <c r="E11" s="181"/>
      <c r="F11" s="181"/>
      <c r="G11" s="181"/>
      <c r="H11" s="16" t="s">
        <v>9</v>
      </c>
      <c r="I11" s="14"/>
      <c r="J11" s="17"/>
    </row>
    <row r="12" spans="1:15" ht="15.75" customHeight="1" x14ac:dyDescent="0.25">
      <c r="A12" s="2"/>
      <c r="B12" s="18"/>
      <c r="C12" s="15"/>
      <c r="D12" s="182"/>
      <c r="E12" s="182"/>
      <c r="F12" s="182"/>
      <c r="G12" s="182"/>
      <c r="H12" s="16" t="s">
        <v>11</v>
      </c>
      <c r="I12" s="14"/>
      <c r="J12" s="17"/>
    </row>
    <row r="13" spans="1:15" ht="15.75" customHeight="1" x14ac:dyDescent="0.25">
      <c r="A13" s="2"/>
      <c r="B13" s="19"/>
      <c r="C13" s="20"/>
      <c r="D13" s="171"/>
      <c r="E13" s="171"/>
      <c r="F13" s="171"/>
      <c r="G13" s="171"/>
      <c r="H13" s="31"/>
      <c r="I13" s="22"/>
      <c r="J13" s="24"/>
    </row>
    <row r="14" spans="1:15" ht="24" customHeight="1" x14ac:dyDescent="0.25">
      <c r="A14" s="2"/>
      <c r="B14" s="32" t="s">
        <v>14</v>
      </c>
      <c r="C14" s="33"/>
      <c r="D14" s="34"/>
      <c r="E14" s="35"/>
      <c r="F14" s="35"/>
      <c r="G14" s="35"/>
      <c r="H14" s="36"/>
      <c r="I14" s="35"/>
      <c r="J14" s="37"/>
    </row>
    <row r="15" spans="1:15" ht="32.25" customHeight="1" x14ac:dyDescent="0.25">
      <c r="A15" s="2"/>
      <c r="B15" s="26" t="s">
        <v>15</v>
      </c>
      <c r="C15" s="38"/>
      <c r="D15" s="29"/>
      <c r="E15" s="183"/>
      <c r="F15" s="183"/>
      <c r="G15" s="184"/>
      <c r="H15" s="184"/>
      <c r="I15" s="184" t="s">
        <v>16</v>
      </c>
      <c r="J15" s="185"/>
    </row>
    <row r="16" spans="1:15" ht="23.25" customHeight="1" x14ac:dyDescent="0.25">
      <c r="A16" s="39" t="s">
        <v>17</v>
      </c>
      <c r="B16" s="40" t="s">
        <v>17</v>
      </c>
      <c r="C16" s="41"/>
      <c r="D16" s="42"/>
      <c r="E16" s="186"/>
      <c r="F16" s="187"/>
      <c r="G16" s="186"/>
      <c r="H16" s="187"/>
      <c r="I16" s="186">
        <f>SUM(I47:J49)</f>
        <v>0</v>
      </c>
      <c r="J16" s="188"/>
    </row>
    <row r="17" spans="1:10" ht="23.25" customHeight="1" x14ac:dyDescent="0.25">
      <c r="A17" s="39" t="s">
        <v>18</v>
      </c>
      <c r="B17" s="40" t="s">
        <v>18</v>
      </c>
      <c r="C17" s="41"/>
      <c r="D17" s="42"/>
      <c r="E17" s="186"/>
      <c r="F17" s="187"/>
      <c r="G17" s="186"/>
      <c r="H17" s="187"/>
      <c r="I17" s="186">
        <v>0</v>
      </c>
      <c r="J17" s="188"/>
    </row>
    <row r="18" spans="1:10" ht="23.25" customHeight="1" x14ac:dyDescent="0.25">
      <c r="A18" s="39" t="s">
        <v>19</v>
      </c>
      <c r="B18" s="40" t="s">
        <v>19</v>
      </c>
      <c r="C18" s="41"/>
      <c r="D18" s="42"/>
      <c r="E18" s="186"/>
      <c r="F18" s="187"/>
      <c r="G18" s="186"/>
      <c r="H18" s="187"/>
      <c r="I18" s="186">
        <v>0</v>
      </c>
      <c r="J18" s="188"/>
    </row>
    <row r="19" spans="1:10" ht="23.25" customHeight="1" x14ac:dyDescent="0.25">
      <c r="A19" s="39" t="s">
        <v>20</v>
      </c>
      <c r="B19" s="40" t="s">
        <v>21</v>
      </c>
      <c r="C19" s="41"/>
      <c r="D19" s="42"/>
      <c r="E19" s="186"/>
      <c r="F19" s="187"/>
      <c r="G19" s="186"/>
      <c r="H19" s="187"/>
      <c r="I19" s="186">
        <f>I50</f>
        <v>0</v>
      </c>
      <c r="J19" s="188"/>
    </row>
    <row r="20" spans="1:10" ht="23.25" customHeight="1" x14ac:dyDescent="0.25">
      <c r="A20" s="39" t="s">
        <v>22</v>
      </c>
      <c r="B20" s="40" t="s">
        <v>23</v>
      </c>
      <c r="C20" s="41"/>
      <c r="D20" s="42"/>
      <c r="E20" s="186"/>
      <c r="F20" s="187"/>
      <c r="G20" s="186"/>
      <c r="H20" s="187"/>
      <c r="I20" s="186">
        <v>0</v>
      </c>
      <c r="J20" s="188"/>
    </row>
    <row r="21" spans="1:10" ht="23.25" customHeight="1" x14ac:dyDescent="0.3">
      <c r="A21" s="2"/>
      <c r="B21" s="45" t="s">
        <v>16</v>
      </c>
      <c r="C21" s="46"/>
      <c r="D21" s="47"/>
      <c r="E21" s="200"/>
      <c r="F21" s="201"/>
      <c r="G21" s="200"/>
      <c r="H21" s="201"/>
      <c r="I21" s="200">
        <f>SUM(I16:J20)</f>
        <v>0</v>
      </c>
      <c r="J21" s="202"/>
    </row>
    <row r="22" spans="1:10" ht="33" customHeight="1" x14ac:dyDescent="0.25">
      <c r="A22" s="2"/>
      <c r="B22" s="48" t="s">
        <v>24</v>
      </c>
      <c r="C22" s="41"/>
      <c r="D22" s="42"/>
      <c r="E22" s="49"/>
      <c r="F22" s="50"/>
      <c r="G22" s="51"/>
      <c r="H22" s="51"/>
      <c r="I22" s="51"/>
      <c r="J22" s="52"/>
    </row>
    <row r="23" spans="1:10" ht="23.25" customHeight="1" x14ac:dyDescent="0.25">
      <c r="A23" s="2"/>
      <c r="B23" s="53" t="s">
        <v>25</v>
      </c>
      <c r="C23" s="41"/>
      <c r="D23" s="42"/>
      <c r="E23" s="54">
        <v>15</v>
      </c>
      <c r="F23" s="50" t="s">
        <v>26</v>
      </c>
      <c r="G23" s="203">
        <v>0</v>
      </c>
      <c r="H23" s="204"/>
      <c r="I23" s="204"/>
      <c r="J23" s="52" t="str">
        <f t="shared" ref="J23:J28" si="0">Mena</f>
        <v>CZK</v>
      </c>
    </row>
    <row r="24" spans="1:10" ht="23.25" customHeight="1" x14ac:dyDescent="0.25">
      <c r="A24" s="2"/>
      <c r="B24" s="53" t="s">
        <v>27</v>
      </c>
      <c r="C24" s="41"/>
      <c r="D24" s="42"/>
      <c r="E24" s="54">
        <f>SazbaDPH1</f>
        <v>15</v>
      </c>
      <c r="F24" s="50" t="s">
        <v>26</v>
      </c>
      <c r="G24" s="205">
        <v>0</v>
      </c>
      <c r="H24" s="206"/>
      <c r="I24" s="206"/>
      <c r="J24" s="52" t="str">
        <f t="shared" si="0"/>
        <v>CZK</v>
      </c>
    </row>
    <row r="25" spans="1:10" ht="23.25" customHeight="1" x14ac:dyDescent="0.25">
      <c r="A25" s="2"/>
      <c r="B25" s="53" t="s">
        <v>28</v>
      </c>
      <c r="C25" s="41"/>
      <c r="D25" s="42"/>
      <c r="E25" s="54">
        <v>21</v>
      </c>
      <c r="F25" s="50" t="s">
        <v>26</v>
      </c>
      <c r="G25" s="203">
        <f>I21</f>
        <v>0</v>
      </c>
      <c r="H25" s="204"/>
      <c r="I25" s="204"/>
      <c r="J25" s="52" t="str">
        <f t="shared" si="0"/>
        <v>CZK</v>
      </c>
    </row>
    <row r="26" spans="1:10" ht="23.25" customHeight="1" x14ac:dyDescent="0.25">
      <c r="A26" s="2"/>
      <c r="B26" s="55" t="s">
        <v>29</v>
      </c>
      <c r="C26" s="56"/>
      <c r="D26" s="29"/>
      <c r="E26" s="57">
        <f>SazbaDPH2</f>
        <v>21</v>
      </c>
      <c r="F26" s="58" t="s">
        <v>26</v>
      </c>
      <c r="G26" s="192">
        <f>E26/100*G25</f>
        <v>0</v>
      </c>
      <c r="H26" s="193"/>
      <c r="I26" s="193"/>
      <c r="J26" s="59" t="str">
        <f t="shared" si="0"/>
        <v>CZK</v>
      </c>
    </row>
    <row r="27" spans="1:10" ht="23.25" customHeight="1" thickBot="1" x14ac:dyDescent="0.3">
      <c r="A27" s="2"/>
      <c r="B27" s="13" t="s">
        <v>30</v>
      </c>
      <c r="C27" s="60"/>
      <c r="D27" s="61"/>
      <c r="E27" s="60"/>
      <c r="F27" s="62"/>
      <c r="G27" s="194">
        <v>0</v>
      </c>
      <c r="H27" s="194"/>
      <c r="I27" s="194"/>
      <c r="J27" s="63" t="str">
        <f t="shared" si="0"/>
        <v>CZK</v>
      </c>
    </row>
    <row r="28" spans="1:10" ht="27.75" hidden="1" customHeight="1" thickBot="1" x14ac:dyDescent="0.3">
      <c r="A28" s="2"/>
      <c r="B28" s="64" t="s">
        <v>31</v>
      </c>
      <c r="C28" s="65"/>
      <c r="D28" s="65"/>
      <c r="E28" s="66"/>
      <c r="F28" s="67"/>
      <c r="G28" s="195">
        <v>149460.32999999999</v>
      </c>
      <c r="H28" s="196"/>
      <c r="I28" s="196"/>
      <c r="J28" s="68" t="str">
        <f t="shared" si="0"/>
        <v>CZK</v>
      </c>
    </row>
    <row r="29" spans="1:10" ht="27.75" customHeight="1" thickBot="1" x14ac:dyDescent="0.3">
      <c r="A29" s="2"/>
      <c r="B29" s="64" t="s">
        <v>32</v>
      </c>
      <c r="C29" s="69"/>
      <c r="D29" s="69"/>
      <c r="E29" s="69"/>
      <c r="F29" s="69"/>
      <c r="G29" s="195">
        <f>SUM(G23:I27)</f>
        <v>0</v>
      </c>
      <c r="H29" s="195"/>
      <c r="I29" s="195"/>
      <c r="J29" s="70" t="s">
        <v>33</v>
      </c>
    </row>
    <row r="30" spans="1:10" ht="12.75" customHeight="1" x14ac:dyDescent="0.25">
      <c r="A30" s="2"/>
      <c r="B30" s="2"/>
      <c r="J30" s="71"/>
    </row>
    <row r="31" spans="1:10" ht="30" customHeight="1" x14ac:dyDescent="0.25">
      <c r="A31" s="2"/>
      <c r="B31" s="2"/>
      <c r="J31" s="71"/>
    </row>
    <row r="32" spans="1:10" ht="18.75" customHeight="1" x14ac:dyDescent="0.25">
      <c r="A32" s="2"/>
      <c r="B32" s="72"/>
      <c r="C32" s="73" t="s">
        <v>34</v>
      </c>
      <c r="D32" s="74"/>
      <c r="E32" s="74"/>
      <c r="F32" s="73" t="s">
        <v>35</v>
      </c>
      <c r="G32" s="74"/>
      <c r="H32" s="75">
        <f ca="1">TODAY()</f>
        <v>44868</v>
      </c>
      <c r="I32" s="74"/>
      <c r="J32" s="71"/>
    </row>
    <row r="33" spans="1:10" ht="47.25" customHeight="1" x14ac:dyDescent="0.25">
      <c r="A33" s="2"/>
      <c r="B33" s="2"/>
      <c r="J33" s="71"/>
    </row>
    <row r="34" spans="1:10" s="77" customFormat="1" ht="18.75" customHeight="1" x14ac:dyDescent="0.3">
      <c r="A34" s="76"/>
      <c r="B34" s="76"/>
      <c r="D34" s="78"/>
      <c r="E34" s="78"/>
      <c r="G34" s="78"/>
      <c r="H34" s="78"/>
      <c r="I34" s="78"/>
      <c r="J34" s="79"/>
    </row>
    <row r="35" spans="1:10" ht="12.75" customHeight="1" x14ac:dyDescent="0.25">
      <c r="A35" s="2"/>
      <c r="B35" s="2"/>
      <c r="D35" s="197" t="s">
        <v>36</v>
      </c>
      <c r="E35" s="197"/>
      <c r="H35" s="80" t="s">
        <v>37</v>
      </c>
      <c r="J35" s="71"/>
    </row>
    <row r="36" spans="1:10" ht="13.5" customHeight="1" thickBot="1" x14ac:dyDescent="0.3">
      <c r="A36" s="81"/>
      <c r="B36" s="81"/>
      <c r="C36" s="82"/>
      <c r="D36" s="82"/>
      <c r="E36" s="82"/>
      <c r="F36" s="82"/>
      <c r="G36" s="82"/>
      <c r="H36" s="82"/>
      <c r="I36" s="82"/>
      <c r="J36" s="83"/>
    </row>
    <row r="37" spans="1:10" ht="27" hidden="1" customHeight="1" x14ac:dyDescent="0.4">
      <c r="B37" s="84" t="s">
        <v>38</v>
      </c>
      <c r="C37" s="85"/>
      <c r="D37" s="85"/>
      <c r="E37" s="85"/>
      <c r="F37" s="86"/>
      <c r="G37" s="86"/>
      <c r="H37" s="86"/>
      <c r="I37" s="86"/>
      <c r="J37" s="85"/>
    </row>
    <row r="38" spans="1:10" ht="25.5" hidden="1" customHeight="1" x14ac:dyDescent="0.25">
      <c r="A38" s="87" t="s">
        <v>39</v>
      </c>
      <c r="B38" s="88" t="s">
        <v>40</v>
      </c>
      <c r="C38" s="89" t="s">
        <v>41</v>
      </c>
      <c r="D38" s="90"/>
      <c r="E38" s="90"/>
      <c r="F38" s="91" t="str">
        <f>B23</f>
        <v>Základ pro sníženou DPH</v>
      </c>
      <c r="G38" s="91" t="str">
        <f>B25</f>
        <v>Základ pro základní DPH</v>
      </c>
      <c r="H38" s="92" t="s">
        <v>42</v>
      </c>
      <c r="I38" s="92" t="s">
        <v>43</v>
      </c>
      <c r="J38" s="93" t="s">
        <v>26</v>
      </c>
    </row>
    <row r="39" spans="1:10" ht="25.5" hidden="1" customHeight="1" x14ac:dyDescent="0.25">
      <c r="A39" s="87">
        <v>1</v>
      </c>
      <c r="B39" s="94" t="s">
        <v>44</v>
      </c>
      <c r="C39" s="198" t="s">
        <v>3</v>
      </c>
      <c r="D39" s="199"/>
      <c r="E39" s="199"/>
      <c r="F39" s="95">
        <v>0</v>
      </c>
      <c r="G39" s="96">
        <v>149460.32999999999</v>
      </c>
      <c r="H39" s="97">
        <v>31387</v>
      </c>
      <c r="I39" s="97">
        <v>180847.33</v>
      </c>
      <c r="J39" s="98">
        <f>IF(_xlfn.SINGLE(CenaCelkemVypocet)=0,"",I39/_xlfn.SINGLE(CenaCelkemVypocet)*100)</f>
        <v>100</v>
      </c>
    </row>
    <row r="40" spans="1:10" ht="25.5" hidden="1" customHeight="1" x14ac:dyDescent="0.25">
      <c r="A40" s="87"/>
      <c r="B40" s="189" t="s">
        <v>45</v>
      </c>
      <c r="C40" s="190"/>
      <c r="D40" s="190"/>
      <c r="E40" s="191"/>
      <c r="F40" s="99">
        <f>SUMIF(A39:A39,"=1",F39:F39)</f>
        <v>0</v>
      </c>
      <c r="G40" s="100">
        <f>SUMIF(A39:A39,"=1",G39:G39)</f>
        <v>149460.32999999999</v>
      </c>
      <c r="H40" s="100">
        <f>SUMIF(A39:A39,"=1",H39:H39)</f>
        <v>31387</v>
      </c>
      <c r="I40" s="100">
        <f>SUMIF(A39:A39,"=1",I39:I39)</f>
        <v>180847.33</v>
      </c>
      <c r="J40" s="101">
        <f>SUMIF(A39:A39,"=1",J39:J39)</f>
        <v>100</v>
      </c>
    </row>
    <row r="44" spans="1:10" ht="15.5" x14ac:dyDescent="0.35">
      <c r="B44" s="102" t="s">
        <v>46</v>
      </c>
    </row>
    <row r="46" spans="1:10" ht="25.5" customHeight="1" x14ac:dyDescent="0.25">
      <c r="A46" s="103"/>
      <c r="B46" s="104" t="s">
        <v>40</v>
      </c>
      <c r="C46" s="104" t="s">
        <v>41</v>
      </c>
      <c r="D46" s="105"/>
      <c r="E46" s="105"/>
      <c r="F46" s="106" t="s">
        <v>47</v>
      </c>
      <c r="G46" s="106"/>
      <c r="H46" s="106"/>
      <c r="I46" s="207" t="s">
        <v>16</v>
      </c>
      <c r="J46" s="207"/>
    </row>
    <row r="47" spans="1:10" ht="25.5" customHeight="1" x14ac:dyDescent="0.25">
      <c r="A47" s="107"/>
      <c r="B47" s="108" t="s">
        <v>48</v>
      </c>
      <c r="C47" s="208" t="s">
        <v>49</v>
      </c>
      <c r="D47" s="209"/>
      <c r="E47" s="209"/>
      <c r="F47" s="109" t="s">
        <v>17</v>
      </c>
      <c r="G47" s="110"/>
      <c r="H47" s="110"/>
      <c r="I47" s="210">
        <f>SUM('Rozpočet_TRASA 8 sanace'!G8)</f>
        <v>0</v>
      </c>
      <c r="J47" s="210"/>
    </row>
    <row r="48" spans="1:10" ht="25.5" customHeight="1" x14ac:dyDescent="0.25">
      <c r="A48" s="107"/>
      <c r="B48" s="111" t="s">
        <v>56</v>
      </c>
      <c r="C48" s="211" t="s">
        <v>57</v>
      </c>
      <c r="D48" s="212"/>
      <c r="E48" s="212"/>
      <c r="F48" s="112" t="s">
        <v>17</v>
      </c>
      <c r="G48" s="113"/>
      <c r="H48" s="113"/>
      <c r="I48" s="213">
        <f>SUM('Rozpočet_TRASA 8 sanace'!G24)</f>
        <v>0</v>
      </c>
      <c r="J48" s="213"/>
    </row>
    <row r="49" spans="1:10" ht="25.5" customHeight="1" x14ac:dyDescent="0.25">
      <c r="A49" s="107"/>
      <c r="B49" s="111" t="s">
        <v>66</v>
      </c>
      <c r="C49" s="211" t="s">
        <v>67</v>
      </c>
      <c r="D49" s="212"/>
      <c r="E49" s="212"/>
      <c r="F49" s="112" t="s">
        <v>17</v>
      </c>
      <c r="G49" s="113"/>
      <c r="H49" s="113"/>
      <c r="I49" s="213">
        <f>SUM('Rozpočet_TRASA 8 sanace'!G31)</f>
        <v>0</v>
      </c>
      <c r="J49" s="213"/>
    </row>
    <row r="50" spans="1:10" ht="25.5" customHeight="1" x14ac:dyDescent="0.25">
      <c r="A50" s="107"/>
      <c r="B50" s="114" t="s">
        <v>20</v>
      </c>
      <c r="C50" s="215" t="s">
        <v>21</v>
      </c>
      <c r="D50" s="216"/>
      <c r="E50" s="216"/>
      <c r="F50" s="115" t="s">
        <v>20</v>
      </c>
      <c r="G50" s="116"/>
      <c r="H50" s="116"/>
      <c r="I50" s="217">
        <f>SUM('Rozpočet_TRASA 8 sanace'!G34)</f>
        <v>0</v>
      </c>
      <c r="J50" s="217"/>
    </row>
    <row r="51" spans="1:10" ht="25.5" customHeight="1" x14ac:dyDescent="0.25">
      <c r="A51" s="117"/>
      <c r="B51" s="118" t="s">
        <v>43</v>
      </c>
      <c r="C51" s="118"/>
      <c r="D51" s="119"/>
      <c r="E51" s="119"/>
      <c r="F51" s="120"/>
      <c r="G51" s="121"/>
      <c r="H51" s="121"/>
      <c r="I51" s="214">
        <f>SUM(I47:I50)</f>
        <v>0</v>
      </c>
      <c r="J51" s="214"/>
    </row>
    <row r="52" spans="1:10" x14ac:dyDescent="0.25">
      <c r="F52" s="122"/>
      <c r="G52" s="122"/>
      <c r="H52" s="122"/>
      <c r="I52" s="122"/>
      <c r="J52" s="122"/>
    </row>
    <row r="53" spans="1:10" x14ac:dyDescent="0.25">
      <c r="F53" s="122"/>
      <c r="G53" s="122"/>
      <c r="H53" s="122"/>
      <c r="I53" s="122"/>
      <c r="J53" s="122"/>
    </row>
    <row r="54" spans="1:10" x14ac:dyDescent="0.25">
      <c r="F54" s="122"/>
      <c r="G54" s="122"/>
      <c r="H54" s="122"/>
      <c r="I54" s="122"/>
      <c r="J54" s="122"/>
    </row>
  </sheetData>
  <mergeCells count="47">
    <mergeCell ref="C49:E49"/>
    <mergeCell ref="I49:J49"/>
    <mergeCell ref="C50:E50"/>
    <mergeCell ref="I50:J50"/>
    <mergeCell ref="I51:J51"/>
    <mergeCell ref="B40:E40"/>
    <mergeCell ref="I46:J46"/>
    <mergeCell ref="C47:E47"/>
    <mergeCell ref="I47:J47"/>
    <mergeCell ref="C48:E48"/>
    <mergeCell ref="I48:J48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E15:F15"/>
    <mergeCell ref="G15:H15"/>
    <mergeCell ref="I15:J15"/>
    <mergeCell ref="E16:F16"/>
    <mergeCell ref="G16:H16"/>
    <mergeCell ref="I16:J16"/>
    <mergeCell ref="D13:G13"/>
    <mergeCell ref="B1:J1"/>
    <mergeCell ref="D2:J2"/>
    <mergeCell ref="D3:J3"/>
    <mergeCell ref="D11:G11"/>
    <mergeCell ref="D12:G1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D766A-3B83-46CA-B240-0FFE385B9147}">
  <sheetPr>
    <outlinePr summaryBelow="0"/>
  </sheetPr>
  <dimension ref="A1:BH37"/>
  <sheetViews>
    <sheetView topLeftCell="A19" workbookViewId="0">
      <selection activeCell="N45" sqref="N45:N46"/>
    </sheetView>
  </sheetViews>
  <sheetFormatPr defaultColWidth="8.81640625" defaultRowHeight="12.5" outlineLevelRow="1" x14ac:dyDescent="0.25"/>
  <cols>
    <col min="1" max="1" width="4.1796875" customWidth="1"/>
    <col min="2" max="2" width="14.36328125" style="168" customWidth="1"/>
    <col min="3" max="3" width="38.1796875" style="168" customWidth="1"/>
    <col min="4" max="4" width="4.453125" customWidth="1"/>
    <col min="5" max="5" width="10.453125" customWidth="1"/>
    <col min="6" max="6" width="9.81640625" customWidth="1"/>
    <col min="7" max="7" width="12.632812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35">
      <c r="A1" s="218" t="s">
        <v>68</v>
      </c>
      <c r="B1" s="218"/>
      <c r="C1" s="218"/>
      <c r="D1" s="218"/>
      <c r="E1" s="218"/>
      <c r="F1" s="218"/>
      <c r="G1" s="218"/>
      <c r="AE1" t="s">
        <v>69</v>
      </c>
    </row>
    <row r="2" spans="1:60" ht="25" customHeight="1" x14ac:dyDescent="0.25">
      <c r="A2" s="123" t="s">
        <v>70</v>
      </c>
      <c r="B2" s="124"/>
      <c r="C2" s="219" t="s">
        <v>3</v>
      </c>
      <c r="D2" s="220"/>
      <c r="E2" s="220"/>
      <c r="F2" s="220"/>
      <c r="G2" s="221"/>
      <c r="AE2" t="s">
        <v>71</v>
      </c>
    </row>
    <row r="3" spans="1:60" ht="25" customHeight="1" x14ac:dyDescent="0.25">
      <c r="A3" s="123" t="s">
        <v>72</v>
      </c>
      <c r="B3" s="124"/>
      <c r="C3" s="219" t="s">
        <v>5</v>
      </c>
      <c r="D3" s="220"/>
      <c r="E3" s="220"/>
      <c r="F3" s="220"/>
      <c r="G3" s="221"/>
      <c r="AE3" t="s">
        <v>73</v>
      </c>
    </row>
    <row r="4" spans="1:60" ht="25" customHeight="1" x14ac:dyDescent="0.25">
      <c r="A4" s="123" t="s">
        <v>74</v>
      </c>
      <c r="B4" s="124"/>
      <c r="C4" s="219" t="s">
        <v>804</v>
      </c>
      <c r="D4" s="220"/>
      <c r="E4" s="220"/>
      <c r="F4" s="220"/>
      <c r="G4" s="221"/>
      <c r="AE4" t="s">
        <v>75</v>
      </c>
    </row>
    <row r="5" spans="1:60" x14ac:dyDescent="0.25">
      <c r="A5" s="125" t="s">
        <v>76</v>
      </c>
      <c r="B5" s="126"/>
      <c r="C5" s="126"/>
      <c r="D5" s="127"/>
      <c r="E5" s="127"/>
      <c r="F5" s="127"/>
      <c r="G5" s="128"/>
      <c r="AE5" t="s">
        <v>77</v>
      </c>
    </row>
    <row r="7" spans="1:60" ht="37.5" x14ac:dyDescent="0.25">
      <c r="A7" s="129" t="s">
        <v>78</v>
      </c>
      <c r="B7" s="130" t="s">
        <v>79</v>
      </c>
      <c r="C7" s="130" t="s">
        <v>80</v>
      </c>
      <c r="D7" s="129" t="s">
        <v>81</v>
      </c>
      <c r="E7" s="129" t="s">
        <v>82</v>
      </c>
      <c r="F7" s="131" t="s">
        <v>83</v>
      </c>
      <c r="G7" s="129" t="s">
        <v>16</v>
      </c>
      <c r="H7" s="132" t="s">
        <v>84</v>
      </c>
      <c r="I7" s="132" t="s">
        <v>85</v>
      </c>
      <c r="J7" s="132" t="s">
        <v>86</v>
      </c>
      <c r="K7" s="132" t="s">
        <v>87</v>
      </c>
      <c r="L7" s="132" t="s">
        <v>88</v>
      </c>
      <c r="M7" s="132" t="s">
        <v>89</v>
      </c>
      <c r="N7" s="132" t="s">
        <v>90</v>
      </c>
      <c r="O7" s="132" t="s">
        <v>91</v>
      </c>
      <c r="P7" s="132" t="s">
        <v>92</v>
      </c>
      <c r="Q7" s="132" t="s">
        <v>93</v>
      </c>
      <c r="R7" s="132" t="s">
        <v>94</v>
      </c>
      <c r="S7" s="132" t="s">
        <v>95</v>
      </c>
      <c r="T7" s="132" t="s">
        <v>96</v>
      </c>
      <c r="U7" s="132" t="s">
        <v>97</v>
      </c>
    </row>
    <row r="8" spans="1:60" x14ac:dyDescent="0.25">
      <c r="A8" s="133" t="s">
        <v>98</v>
      </c>
      <c r="B8" s="134" t="s">
        <v>48</v>
      </c>
      <c r="C8" s="135" t="s">
        <v>49</v>
      </c>
      <c r="D8" s="136"/>
      <c r="E8" s="137"/>
      <c r="F8" s="138"/>
      <c r="G8" s="138">
        <f>SUMIF(AE9:AE23,"&lt;&gt;NOR",G9:G23)</f>
        <v>0</v>
      </c>
      <c r="H8" s="138"/>
      <c r="I8" s="138">
        <f>SUM(I9:I23)</f>
        <v>0</v>
      </c>
      <c r="J8" s="138"/>
      <c r="K8" s="138">
        <f>SUM(K9:K23)</f>
        <v>52439.97</v>
      </c>
      <c r="L8" s="138"/>
      <c r="M8" s="138">
        <f>SUM(M9:M23)</f>
        <v>0</v>
      </c>
      <c r="N8" s="139"/>
      <c r="O8" s="139">
        <f>SUM(O9:O23)</f>
        <v>0</v>
      </c>
      <c r="P8" s="139"/>
      <c r="Q8" s="139">
        <f>SUM(Q9:Q23)</f>
        <v>0</v>
      </c>
      <c r="R8" s="139"/>
      <c r="S8" s="139"/>
      <c r="T8" s="133"/>
      <c r="U8" s="139">
        <f>SUM(U9:U23)</f>
        <v>54.819999999999993</v>
      </c>
      <c r="AE8" t="s">
        <v>99</v>
      </c>
    </row>
    <row r="9" spans="1:60" outlineLevel="1" x14ac:dyDescent="0.25">
      <c r="A9" s="140">
        <v>1</v>
      </c>
      <c r="B9" s="140" t="s">
        <v>128</v>
      </c>
      <c r="C9" s="141" t="s">
        <v>129</v>
      </c>
      <c r="D9" s="142" t="s">
        <v>130</v>
      </c>
      <c r="E9" s="143">
        <v>66.777000000000001</v>
      </c>
      <c r="F9" s="144"/>
      <c r="G9" s="144">
        <f>E9*F9</f>
        <v>0</v>
      </c>
      <c r="H9" s="144">
        <v>0</v>
      </c>
      <c r="I9" s="144">
        <f>ROUND(E9*H9,2)</f>
        <v>0</v>
      </c>
      <c r="J9" s="144">
        <v>243.5</v>
      </c>
      <c r="K9" s="144">
        <f>ROUND(E9*J9,2)</f>
        <v>16260.2</v>
      </c>
      <c r="L9" s="144">
        <v>21</v>
      </c>
      <c r="M9" s="144">
        <f>G9*(1+L9/100)</f>
        <v>0</v>
      </c>
      <c r="N9" s="145">
        <v>0</v>
      </c>
      <c r="O9" s="145">
        <f>ROUND(E9*N9,5)</f>
        <v>0</v>
      </c>
      <c r="P9" s="145">
        <v>0</v>
      </c>
      <c r="Q9" s="145">
        <f>ROUND(E9*P9,5)</f>
        <v>0</v>
      </c>
      <c r="R9" s="145"/>
      <c r="S9" s="145"/>
      <c r="T9" s="146">
        <v>0.434</v>
      </c>
      <c r="U9" s="145">
        <f>ROUND(E9*T9,2)</f>
        <v>28.98</v>
      </c>
      <c r="V9" s="147"/>
      <c r="W9" s="147"/>
      <c r="X9" s="147"/>
      <c r="Y9" s="147"/>
      <c r="Z9" s="147"/>
      <c r="AA9" s="147"/>
      <c r="AB9" s="147"/>
      <c r="AC9" s="147"/>
      <c r="AD9" s="147"/>
      <c r="AE9" s="147" t="s">
        <v>103</v>
      </c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40"/>
      <c r="B10" s="140"/>
      <c r="C10" s="148" t="s">
        <v>805</v>
      </c>
      <c r="D10" s="149"/>
      <c r="E10" s="150">
        <v>35.43</v>
      </c>
      <c r="F10" s="144"/>
      <c r="G10" s="144"/>
      <c r="H10" s="144"/>
      <c r="I10" s="144"/>
      <c r="J10" s="144"/>
      <c r="K10" s="144"/>
      <c r="L10" s="144"/>
      <c r="M10" s="144"/>
      <c r="N10" s="145"/>
      <c r="O10" s="145"/>
      <c r="P10" s="145"/>
      <c r="Q10" s="145"/>
      <c r="R10" s="145"/>
      <c r="S10" s="145"/>
      <c r="T10" s="146"/>
      <c r="U10" s="145"/>
      <c r="V10" s="147"/>
      <c r="W10" s="147"/>
      <c r="X10" s="147"/>
      <c r="Y10" s="147"/>
      <c r="Z10" s="147"/>
      <c r="AA10" s="147"/>
      <c r="AB10" s="147"/>
      <c r="AC10" s="147"/>
      <c r="AD10" s="147"/>
      <c r="AE10" s="147" t="s">
        <v>105</v>
      </c>
      <c r="AF10" s="147">
        <v>0</v>
      </c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40"/>
      <c r="B11" s="140"/>
      <c r="C11" s="148" t="s">
        <v>806</v>
      </c>
      <c r="D11" s="149"/>
      <c r="E11" s="150">
        <v>31.347000000000001</v>
      </c>
      <c r="F11" s="144"/>
      <c r="G11" s="144"/>
      <c r="H11" s="144"/>
      <c r="I11" s="144"/>
      <c r="J11" s="144"/>
      <c r="K11" s="144"/>
      <c r="L11" s="144"/>
      <c r="M11" s="144"/>
      <c r="N11" s="145"/>
      <c r="O11" s="145"/>
      <c r="P11" s="145"/>
      <c r="Q11" s="145"/>
      <c r="R11" s="145"/>
      <c r="S11" s="145"/>
      <c r="T11" s="146"/>
      <c r="U11" s="145"/>
      <c r="V11" s="147"/>
      <c r="W11" s="147"/>
      <c r="X11" s="147"/>
      <c r="Y11" s="147"/>
      <c r="Z11" s="147"/>
      <c r="AA11" s="147"/>
      <c r="AB11" s="147"/>
      <c r="AC11" s="147"/>
      <c r="AD11" s="147"/>
      <c r="AE11" s="147" t="s">
        <v>105</v>
      </c>
      <c r="AF11" s="147">
        <v>0</v>
      </c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40">
        <v>2</v>
      </c>
      <c r="B12" s="140" t="s">
        <v>149</v>
      </c>
      <c r="C12" s="141" t="s">
        <v>150</v>
      </c>
      <c r="D12" s="142" t="s">
        <v>130</v>
      </c>
      <c r="E12" s="143">
        <v>66.777000000000001</v>
      </c>
      <c r="F12" s="144"/>
      <c r="G12" s="144">
        <f>E12*F12</f>
        <v>0</v>
      </c>
      <c r="H12" s="144">
        <v>0</v>
      </c>
      <c r="I12" s="144">
        <f>ROUND(E12*H12,2)</f>
        <v>0</v>
      </c>
      <c r="J12" s="144">
        <v>105.5</v>
      </c>
      <c r="K12" s="144">
        <f>ROUND(E12*J12,2)</f>
        <v>7044.97</v>
      </c>
      <c r="L12" s="144">
        <v>21</v>
      </c>
      <c r="M12" s="144">
        <f>G12*(1+L12/100)</f>
        <v>0</v>
      </c>
      <c r="N12" s="145">
        <v>0</v>
      </c>
      <c r="O12" s="145">
        <f>ROUND(E12*N12,5)</f>
        <v>0</v>
      </c>
      <c r="P12" s="145">
        <v>0</v>
      </c>
      <c r="Q12" s="145">
        <f>ROUND(E12*P12,5)</f>
        <v>0</v>
      </c>
      <c r="R12" s="145"/>
      <c r="S12" s="145"/>
      <c r="T12" s="146">
        <v>0.34499999999999997</v>
      </c>
      <c r="U12" s="145">
        <f>ROUND(E12*T12,2)</f>
        <v>23.04</v>
      </c>
      <c r="V12" s="147"/>
      <c r="W12" s="147"/>
      <c r="X12" s="147"/>
      <c r="Y12" s="147"/>
      <c r="Z12" s="147"/>
      <c r="AA12" s="147"/>
      <c r="AB12" s="147"/>
      <c r="AC12" s="147"/>
      <c r="AD12" s="147"/>
      <c r="AE12" s="147" t="s">
        <v>103</v>
      </c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40"/>
      <c r="B13" s="140"/>
      <c r="C13" s="148" t="s">
        <v>805</v>
      </c>
      <c r="D13" s="149"/>
      <c r="E13" s="150">
        <v>35.43</v>
      </c>
      <c r="F13" s="144"/>
      <c r="G13" s="144"/>
      <c r="H13" s="144"/>
      <c r="I13" s="144"/>
      <c r="J13" s="144"/>
      <c r="K13" s="144"/>
      <c r="L13" s="144"/>
      <c r="M13" s="144"/>
      <c r="N13" s="145"/>
      <c r="O13" s="145"/>
      <c r="P13" s="145"/>
      <c r="Q13" s="145"/>
      <c r="R13" s="145"/>
      <c r="S13" s="145"/>
      <c r="T13" s="146"/>
      <c r="U13" s="145"/>
      <c r="V13" s="147"/>
      <c r="W13" s="147"/>
      <c r="X13" s="147"/>
      <c r="Y13" s="147"/>
      <c r="Z13" s="147"/>
      <c r="AA13" s="147"/>
      <c r="AB13" s="147"/>
      <c r="AC13" s="147"/>
      <c r="AD13" s="147"/>
      <c r="AE13" s="147" t="s">
        <v>105</v>
      </c>
      <c r="AF13" s="147">
        <v>0</v>
      </c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40"/>
      <c r="B14" s="140"/>
      <c r="C14" s="148" t="s">
        <v>806</v>
      </c>
      <c r="D14" s="149"/>
      <c r="E14" s="150">
        <v>31.347000000000001</v>
      </c>
      <c r="F14" s="144"/>
      <c r="G14" s="144"/>
      <c r="H14" s="144"/>
      <c r="I14" s="144"/>
      <c r="J14" s="144"/>
      <c r="K14" s="144"/>
      <c r="L14" s="144"/>
      <c r="M14" s="144"/>
      <c r="N14" s="145"/>
      <c r="O14" s="145"/>
      <c r="P14" s="145"/>
      <c r="Q14" s="145"/>
      <c r="R14" s="145"/>
      <c r="S14" s="145"/>
      <c r="T14" s="146"/>
      <c r="U14" s="145"/>
      <c r="V14" s="147"/>
      <c r="W14" s="147"/>
      <c r="X14" s="147"/>
      <c r="Y14" s="147"/>
      <c r="Z14" s="147"/>
      <c r="AA14" s="147"/>
      <c r="AB14" s="147"/>
      <c r="AC14" s="147"/>
      <c r="AD14" s="147"/>
      <c r="AE14" s="147" t="s">
        <v>105</v>
      </c>
      <c r="AF14" s="147">
        <v>0</v>
      </c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40">
        <v>3</v>
      </c>
      <c r="B15" s="140" t="s">
        <v>180</v>
      </c>
      <c r="C15" s="141" t="s">
        <v>181</v>
      </c>
      <c r="D15" s="142" t="s">
        <v>130</v>
      </c>
      <c r="E15" s="143">
        <v>66.777000000000001</v>
      </c>
      <c r="F15" s="144"/>
      <c r="G15" s="144">
        <f>E15*F15</f>
        <v>0</v>
      </c>
      <c r="H15" s="144">
        <v>0</v>
      </c>
      <c r="I15" s="144">
        <f>ROUND(E15*H15,2)</f>
        <v>0</v>
      </c>
      <c r="J15" s="144">
        <v>160</v>
      </c>
      <c r="K15" s="144">
        <f>ROUND(E15*J15,2)</f>
        <v>10684.32</v>
      </c>
      <c r="L15" s="144">
        <v>21</v>
      </c>
      <c r="M15" s="144">
        <f>G15*(1+L15/100)</f>
        <v>0</v>
      </c>
      <c r="N15" s="145">
        <v>0</v>
      </c>
      <c r="O15" s="145">
        <f>ROUND(E15*N15,5)</f>
        <v>0</v>
      </c>
      <c r="P15" s="145">
        <v>0</v>
      </c>
      <c r="Q15" s="145">
        <f>ROUND(E15*P15,5)</f>
        <v>0</v>
      </c>
      <c r="R15" s="145"/>
      <c r="S15" s="145"/>
      <c r="T15" s="146">
        <v>1.0999999999999999E-2</v>
      </c>
      <c r="U15" s="145">
        <f>ROUND(E15*T15,2)</f>
        <v>0.73</v>
      </c>
      <c r="V15" s="147"/>
      <c r="W15" s="147"/>
      <c r="X15" s="147"/>
      <c r="Y15" s="147"/>
      <c r="Z15" s="147"/>
      <c r="AA15" s="147"/>
      <c r="AB15" s="147"/>
      <c r="AC15" s="147"/>
      <c r="AD15" s="147"/>
      <c r="AE15" s="147" t="s">
        <v>103</v>
      </c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40"/>
      <c r="B16" s="140"/>
      <c r="C16" s="148" t="s">
        <v>805</v>
      </c>
      <c r="D16" s="149"/>
      <c r="E16" s="150">
        <v>35.43</v>
      </c>
      <c r="F16" s="144"/>
      <c r="G16" s="144"/>
      <c r="H16" s="144"/>
      <c r="I16" s="144"/>
      <c r="J16" s="144"/>
      <c r="K16" s="144"/>
      <c r="L16" s="144"/>
      <c r="M16" s="144"/>
      <c r="N16" s="145"/>
      <c r="O16" s="145"/>
      <c r="P16" s="145"/>
      <c r="Q16" s="145"/>
      <c r="R16" s="145"/>
      <c r="S16" s="145"/>
      <c r="T16" s="146"/>
      <c r="U16" s="145"/>
      <c r="V16" s="147"/>
      <c r="W16" s="147"/>
      <c r="X16" s="147"/>
      <c r="Y16" s="147"/>
      <c r="Z16" s="147"/>
      <c r="AA16" s="147"/>
      <c r="AB16" s="147"/>
      <c r="AC16" s="147"/>
      <c r="AD16" s="147"/>
      <c r="AE16" s="147" t="s">
        <v>105</v>
      </c>
      <c r="AF16" s="147">
        <v>0</v>
      </c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40"/>
      <c r="B17" s="140"/>
      <c r="C17" s="148" t="s">
        <v>806</v>
      </c>
      <c r="D17" s="149"/>
      <c r="E17" s="150">
        <v>31.347000000000001</v>
      </c>
      <c r="F17" s="144"/>
      <c r="G17" s="144"/>
      <c r="H17" s="144"/>
      <c r="I17" s="144"/>
      <c r="J17" s="144"/>
      <c r="K17" s="144"/>
      <c r="L17" s="144"/>
      <c r="M17" s="144"/>
      <c r="N17" s="145"/>
      <c r="O17" s="145"/>
      <c r="P17" s="145"/>
      <c r="Q17" s="145"/>
      <c r="R17" s="145"/>
      <c r="S17" s="145"/>
      <c r="T17" s="146"/>
      <c r="U17" s="145"/>
      <c r="V17" s="147"/>
      <c r="W17" s="147"/>
      <c r="X17" s="147"/>
      <c r="Y17" s="147"/>
      <c r="Z17" s="147"/>
      <c r="AA17" s="147"/>
      <c r="AB17" s="147"/>
      <c r="AC17" s="147"/>
      <c r="AD17" s="147"/>
      <c r="AE17" s="147" t="s">
        <v>105</v>
      </c>
      <c r="AF17" s="147">
        <v>0</v>
      </c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40">
        <v>4</v>
      </c>
      <c r="B18" s="140" t="s">
        <v>183</v>
      </c>
      <c r="C18" s="141" t="s">
        <v>184</v>
      </c>
      <c r="D18" s="142" t="s">
        <v>130</v>
      </c>
      <c r="E18" s="143">
        <v>66.777000000000001</v>
      </c>
      <c r="F18" s="144"/>
      <c r="G18" s="144">
        <f>E18*F18</f>
        <v>0</v>
      </c>
      <c r="H18" s="144">
        <v>0</v>
      </c>
      <c r="I18" s="144">
        <f>ROUND(E18*H18,2)</f>
        <v>0</v>
      </c>
      <c r="J18" s="144">
        <v>24.3</v>
      </c>
      <c r="K18" s="144">
        <f>ROUND(E18*J18,2)</f>
        <v>1622.68</v>
      </c>
      <c r="L18" s="144">
        <v>21</v>
      </c>
      <c r="M18" s="144">
        <f>G18*(1+L18/100)</f>
        <v>0</v>
      </c>
      <c r="N18" s="145">
        <v>0</v>
      </c>
      <c r="O18" s="145">
        <f>ROUND(E18*N18,5)</f>
        <v>0</v>
      </c>
      <c r="P18" s="145">
        <v>0</v>
      </c>
      <c r="Q18" s="145">
        <f>ROUND(E18*P18,5)</f>
        <v>0</v>
      </c>
      <c r="R18" s="145"/>
      <c r="S18" s="145"/>
      <c r="T18" s="146">
        <v>3.1E-2</v>
      </c>
      <c r="U18" s="145">
        <f>ROUND(E18*T18,2)</f>
        <v>2.0699999999999998</v>
      </c>
      <c r="V18" s="147"/>
      <c r="W18" s="147"/>
      <c r="X18" s="147"/>
      <c r="Y18" s="147"/>
      <c r="Z18" s="147"/>
      <c r="AA18" s="147"/>
      <c r="AB18" s="147"/>
      <c r="AC18" s="147"/>
      <c r="AD18" s="147"/>
      <c r="AE18" s="147" t="s">
        <v>103</v>
      </c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40"/>
      <c r="B19" s="140"/>
      <c r="C19" s="148" t="s">
        <v>805</v>
      </c>
      <c r="D19" s="149"/>
      <c r="E19" s="150">
        <v>35.43</v>
      </c>
      <c r="F19" s="144"/>
      <c r="G19" s="144"/>
      <c r="H19" s="144"/>
      <c r="I19" s="144"/>
      <c r="J19" s="144"/>
      <c r="K19" s="144"/>
      <c r="L19" s="144"/>
      <c r="M19" s="144"/>
      <c r="N19" s="145"/>
      <c r="O19" s="145"/>
      <c r="P19" s="145"/>
      <c r="Q19" s="145"/>
      <c r="R19" s="145"/>
      <c r="S19" s="145"/>
      <c r="T19" s="146"/>
      <c r="U19" s="145"/>
      <c r="V19" s="147"/>
      <c r="W19" s="147"/>
      <c r="X19" s="147"/>
      <c r="Y19" s="147"/>
      <c r="Z19" s="147"/>
      <c r="AA19" s="147"/>
      <c r="AB19" s="147"/>
      <c r="AC19" s="147"/>
      <c r="AD19" s="147"/>
      <c r="AE19" s="147" t="s">
        <v>105</v>
      </c>
      <c r="AF19" s="147">
        <v>0</v>
      </c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40"/>
      <c r="B20" s="140"/>
      <c r="C20" s="148" t="s">
        <v>806</v>
      </c>
      <c r="D20" s="149"/>
      <c r="E20" s="150">
        <v>31.347000000000001</v>
      </c>
      <c r="F20" s="144"/>
      <c r="G20" s="144"/>
      <c r="H20" s="144"/>
      <c r="I20" s="144"/>
      <c r="J20" s="144"/>
      <c r="K20" s="144"/>
      <c r="L20" s="144"/>
      <c r="M20" s="144"/>
      <c r="N20" s="145"/>
      <c r="O20" s="145"/>
      <c r="P20" s="145"/>
      <c r="Q20" s="145"/>
      <c r="R20" s="145"/>
      <c r="S20" s="145"/>
      <c r="T20" s="146"/>
      <c r="U20" s="145"/>
      <c r="V20" s="147"/>
      <c r="W20" s="147"/>
      <c r="X20" s="147"/>
      <c r="Y20" s="147"/>
      <c r="Z20" s="147"/>
      <c r="AA20" s="147"/>
      <c r="AB20" s="147"/>
      <c r="AC20" s="147"/>
      <c r="AD20" s="147"/>
      <c r="AE20" s="147" t="s">
        <v>105</v>
      </c>
      <c r="AF20" s="147">
        <v>0</v>
      </c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40">
        <v>5</v>
      </c>
      <c r="B21" s="140" t="s">
        <v>186</v>
      </c>
      <c r="C21" s="141" t="s">
        <v>187</v>
      </c>
      <c r="D21" s="142" t="s">
        <v>170</v>
      </c>
      <c r="E21" s="143">
        <v>120.1986</v>
      </c>
      <c r="F21" s="144"/>
      <c r="G21" s="144">
        <f>E21*F21</f>
        <v>0</v>
      </c>
      <c r="H21" s="144">
        <v>0</v>
      </c>
      <c r="I21" s="144">
        <f>ROUND(E21*H21,2)</f>
        <v>0</v>
      </c>
      <c r="J21" s="144">
        <v>140</v>
      </c>
      <c r="K21" s="144">
        <f>ROUND(E21*J21,2)</f>
        <v>16827.8</v>
      </c>
      <c r="L21" s="144">
        <v>21</v>
      </c>
      <c r="M21" s="144">
        <f>G21*(1+L21/100)</f>
        <v>0</v>
      </c>
      <c r="N21" s="145">
        <v>0</v>
      </c>
      <c r="O21" s="145">
        <f>ROUND(E21*N21,5)</f>
        <v>0</v>
      </c>
      <c r="P21" s="145">
        <v>0</v>
      </c>
      <c r="Q21" s="145">
        <f>ROUND(E21*P21,5)</f>
        <v>0</v>
      </c>
      <c r="R21" s="145"/>
      <c r="S21" s="145"/>
      <c r="T21" s="146">
        <v>0</v>
      </c>
      <c r="U21" s="145">
        <f>ROUND(E21*T21,2)</f>
        <v>0</v>
      </c>
      <c r="V21" s="147"/>
      <c r="W21" s="147"/>
      <c r="X21" s="147"/>
      <c r="Y21" s="147"/>
      <c r="Z21" s="147"/>
      <c r="AA21" s="147"/>
      <c r="AB21" s="147"/>
      <c r="AC21" s="147"/>
      <c r="AD21" s="147"/>
      <c r="AE21" s="147" t="s">
        <v>103</v>
      </c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40"/>
      <c r="B22" s="140"/>
      <c r="C22" s="148" t="s">
        <v>807</v>
      </c>
      <c r="D22" s="149"/>
      <c r="E22" s="150">
        <v>63.774000000000001</v>
      </c>
      <c r="F22" s="144"/>
      <c r="G22" s="144"/>
      <c r="H22" s="144"/>
      <c r="I22" s="144"/>
      <c r="J22" s="144"/>
      <c r="K22" s="144"/>
      <c r="L22" s="144"/>
      <c r="M22" s="144"/>
      <c r="N22" s="145"/>
      <c r="O22" s="145"/>
      <c r="P22" s="145"/>
      <c r="Q22" s="145"/>
      <c r="R22" s="145"/>
      <c r="S22" s="145"/>
      <c r="T22" s="146"/>
      <c r="U22" s="145"/>
      <c r="V22" s="147"/>
      <c r="W22" s="147"/>
      <c r="X22" s="147"/>
      <c r="Y22" s="147"/>
      <c r="Z22" s="147"/>
      <c r="AA22" s="147"/>
      <c r="AB22" s="147"/>
      <c r="AC22" s="147"/>
      <c r="AD22" s="147"/>
      <c r="AE22" s="147" t="s">
        <v>105</v>
      </c>
      <c r="AF22" s="147">
        <v>0</v>
      </c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40"/>
      <c r="B23" s="140"/>
      <c r="C23" s="148" t="s">
        <v>808</v>
      </c>
      <c r="D23" s="149"/>
      <c r="E23" s="150">
        <v>56.424599999999998</v>
      </c>
      <c r="F23" s="144"/>
      <c r="G23" s="144"/>
      <c r="H23" s="144"/>
      <c r="I23" s="144"/>
      <c r="J23" s="144"/>
      <c r="K23" s="144"/>
      <c r="L23" s="144"/>
      <c r="M23" s="144"/>
      <c r="N23" s="145"/>
      <c r="O23" s="145"/>
      <c r="P23" s="145"/>
      <c r="Q23" s="145"/>
      <c r="R23" s="145"/>
      <c r="S23" s="145"/>
      <c r="T23" s="146"/>
      <c r="U23" s="145"/>
      <c r="V23" s="147"/>
      <c r="W23" s="147"/>
      <c r="X23" s="147"/>
      <c r="Y23" s="147"/>
      <c r="Z23" s="147"/>
      <c r="AA23" s="147"/>
      <c r="AB23" s="147"/>
      <c r="AC23" s="147"/>
      <c r="AD23" s="147"/>
      <c r="AE23" s="147" t="s">
        <v>105</v>
      </c>
      <c r="AF23" s="147">
        <v>0</v>
      </c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x14ac:dyDescent="0.25">
      <c r="A24" s="151" t="s">
        <v>98</v>
      </c>
      <c r="B24" s="151" t="s">
        <v>56</v>
      </c>
      <c r="C24" s="152" t="s">
        <v>57</v>
      </c>
      <c r="D24" s="153"/>
      <c r="E24" s="154"/>
      <c r="F24" s="155"/>
      <c r="G24" s="155">
        <f>SUMIF(AE25:AE30,"&lt;&gt;NOR",G25:G30)</f>
        <v>0</v>
      </c>
      <c r="H24" s="155"/>
      <c r="I24" s="155">
        <f>SUM(I25:I30)</f>
        <v>49624.210000000006</v>
      </c>
      <c r="J24" s="155"/>
      <c r="K24" s="155">
        <f>SUM(K25:K30)</f>
        <v>18791.05</v>
      </c>
      <c r="L24" s="155"/>
      <c r="M24" s="155">
        <f>SUM(M25:M30)</f>
        <v>0</v>
      </c>
      <c r="N24" s="156"/>
      <c r="O24" s="156">
        <f>SUM(O25:O30)</f>
        <v>120.1986</v>
      </c>
      <c r="P24" s="156"/>
      <c r="Q24" s="156">
        <f>SUM(Q25:Q30)</f>
        <v>0</v>
      </c>
      <c r="R24" s="156"/>
      <c r="S24" s="156"/>
      <c r="T24" s="157"/>
      <c r="U24" s="156">
        <f>SUM(U25:U30)</f>
        <v>8.01</v>
      </c>
      <c r="AE24" t="s">
        <v>99</v>
      </c>
    </row>
    <row r="25" spans="1:60" outlineLevel="1" x14ac:dyDescent="0.25">
      <c r="A25" s="140">
        <v>6</v>
      </c>
      <c r="B25" s="140" t="s">
        <v>447</v>
      </c>
      <c r="C25" s="141" t="s">
        <v>448</v>
      </c>
      <c r="D25" s="142" t="s">
        <v>102</v>
      </c>
      <c r="E25" s="143">
        <v>445.17999999999995</v>
      </c>
      <c r="F25" s="144"/>
      <c r="G25" s="144">
        <f>E25*F25</f>
        <v>0</v>
      </c>
      <c r="H25" s="144">
        <v>2.39</v>
      </c>
      <c r="I25" s="144">
        <f>ROUND(E25*H25,2)</f>
        <v>1063.98</v>
      </c>
      <c r="J25" s="144">
        <v>42.21</v>
      </c>
      <c r="K25" s="144">
        <f>ROUND(E25*J25,2)</f>
        <v>18791.05</v>
      </c>
      <c r="L25" s="144">
        <v>21</v>
      </c>
      <c r="M25" s="144">
        <f>G25*(1+L25/100)</f>
        <v>0</v>
      </c>
      <c r="N25" s="145">
        <v>0</v>
      </c>
      <c r="O25" s="145">
        <f>ROUND(E25*N25,5)</f>
        <v>0</v>
      </c>
      <c r="P25" s="145">
        <v>0</v>
      </c>
      <c r="Q25" s="145">
        <f>ROUND(E25*P25,5)</f>
        <v>0</v>
      </c>
      <c r="R25" s="145"/>
      <c r="S25" s="145"/>
      <c r="T25" s="146">
        <v>1.7999999999999999E-2</v>
      </c>
      <c r="U25" s="145">
        <f>ROUND(E25*T25,2)</f>
        <v>8.01</v>
      </c>
      <c r="V25" s="147"/>
      <c r="W25" s="147"/>
      <c r="X25" s="147"/>
      <c r="Y25" s="147"/>
      <c r="Z25" s="147"/>
      <c r="AA25" s="147"/>
      <c r="AB25" s="147"/>
      <c r="AC25" s="147"/>
      <c r="AD25" s="147"/>
      <c r="AE25" s="147" t="s">
        <v>103</v>
      </c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40"/>
      <c r="B26" s="140"/>
      <c r="C26" s="148" t="s">
        <v>809</v>
      </c>
      <c r="D26" s="149"/>
      <c r="E26" s="150">
        <v>236.2</v>
      </c>
      <c r="F26" s="144"/>
      <c r="G26" s="144"/>
      <c r="H26" s="144"/>
      <c r="I26" s="144"/>
      <c r="J26" s="144"/>
      <c r="K26" s="144"/>
      <c r="L26" s="144"/>
      <c r="M26" s="144"/>
      <c r="N26" s="145"/>
      <c r="O26" s="145"/>
      <c r="P26" s="145"/>
      <c r="Q26" s="145"/>
      <c r="R26" s="145"/>
      <c r="S26" s="145"/>
      <c r="T26" s="146"/>
      <c r="U26" s="145"/>
      <c r="V26" s="147"/>
      <c r="W26" s="147"/>
      <c r="X26" s="147"/>
      <c r="Y26" s="147"/>
      <c r="Z26" s="147"/>
      <c r="AA26" s="147"/>
      <c r="AB26" s="147"/>
      <c r="AC26" s="147"/>
      <c r="AD26" s="147"/>
      <c r="AE26" s="147" t="s">
        <v>105</v>
      </c>
      <c r="AF26" s="147">
        <v>0</v>
      </c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40"/>
      <c r="B27" s="140"/>
      <c r="C27" s="148" t="s">
        <v>810</v>
      </c>
      <c r="D27" s="149"/>
      <c r="E27" s="150">
        <v>208.98</v>
      </c>
      <c r="F27" s="144"/>
      <c r="G27" s="144"/>
      <c r="H27" s="144"/>
      <c r="I27" s="144"/>
      <c r="J27" s="144"/>
      <c r="K27" s="144"/>
      <c r="L27" s="144"/>
      <c r="M27" s="144"/>
      <c r="N27" s="145"/>
      <c r="O27" s="145"/>
      <c r="P27" s="145"/>
      <c r="Q27" s="145"/>
      <c r="R27" s="145"/>
      <c r="S27" s="145"/>
      <c r="T27" s="146"/>
      <c r="U27" s="145"/>
      <c r="V27" s="147"/>
      <c r="W27" s="147"/>
      <c r="X27" s="147"/>
      <c r="Y27" s="147"/>
      <c r="Z27" s="147"/>
      <c r="AA27" s="147"/>
      <c r="AB27" s="147"/>
      <c r="AC27" s="147"/>
      <c r="AD27" s="147"/>
      <c r="AE27" s="147" t="s">
        <v>105</v>
      </c>
      <c r="AF27" s="147">
        <v>0</v>
      </c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40">
        <v>7</v>
      </c>
      <c r="B28" s="140" t="s">
        <v>451</v>
      </c>
      <c r="C28" s="141" t="s">
        <v>452</v>
      </c>
      <c r="D28" s="142" t="s">
        <v>170</v>
      </c>
      <c r="E28" s="143">
        <v>120.1986</v>
      </c>
      <c r="F28" s="144"/>
      <c r="G28" s="144">
        <f>E28*F28</f>
        <v>0</v>
      </c>
      <c r="H28" s="144">
        <v>404</v>
      </c>
      <c r="I28" s="144">
        <f>ROUND(E28*H28,2)</f>
        <v>48560.23</v>
      </c>
      <c r="J28" s="144">
        <v>0</v>
      </c>
      <c r="K28" s="144">
        <f>ROUND(E28*J28,2)</f>
        <v>0</v>
      </c>
      <c r="L28" s="144">
        <v>21</v>
      </c>
      <c r="M28" s="144">
        <f>G28*(1+L28/100)</f>
        <v>0</v>
      </c>
      <c r="N28" s="145">
        <v>1</v>
      </c>
      <c r="O28" s="145">
        <f>ROUND(E28*N28,5)</f>
        <v>120.1986</v>
      </c>
      <c r="P28" s="145">
        <v>0</v>
      </c>
      <c r="Q28" s="145">
        <f>ROUND(E28*P28,5)</f>
        <v>0</v>
      </c>
      <c r="R28" s="145"/>
      <c r="S28" s="145"/>
      <c r="T28" s="146">
        <v>0</v>
      </c>
      <c r="U28" s="145">
        <f>ROUND(E28*T28,2)</f>
        <v>0</v>
      </c>
      <c r="V28" s="147"/>
      <c r="W28" s="147"/>
      <c r="X28" s="147"/>
      <c r="Y28" s="147"/>
      <c r="Z28" s="147"/>
      <c r="AA28" s="147"/>
      <c r="AB28" s="147"/>
      <c r="AC28" s="147"/>
      <c r="AD28" s="147"/>
      <c r="AE28" s="147" t="s">
        <v>171</v>
      </c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40"/>
      <c r="B29" s="140"/>
      <c r="C29" s="148" t="s">
        <v>807</v>
      </c>
      <c r="D29" s="149"/>
      <c r="E29" s="150">
        <v>63.774000000000001</v>
      </c>
      <c r="F29" s="144"/>
      <c r="G29" s="144"/>
      <c r="H29" s="144"/>
      <c r="I29" s="144"/>
      <c r="J29" s="144"/>
      <c r="K29" s="144"/>
      <c r="L29" s="144"/>
      <c r="M29" s="144"/>
      <c r="N29" s="145"/>
      <c r="O29" s="145"/>
      <c r="P29" s="145"/>
      <c r="Q29" s="145"/>
      <c r="R29" s="145"/>
      <c r="S29" s="145"/>
      <c r="T29" s="146"/>
      <c r="U29" s="145"/>
      <c r="V29" s="147"/>
      <c r="W29" s="147"/>
      <c r="X29" s="147"/>
      <c r="Y29" s="147"/>
      <c r="Z29" s="147"/>
      <c r="AA29" s="147"/>
      <c r="AB29" s="147"/>
      <c r="AC29" s="147"/>
      <c r="AD29" s="147"/>
      <c r="AE29" s="147" t="s">
        <v>105</v>
      </c>
      <c r="AF29" s="147">
        <v>0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40"/>
      <c r="B30" s="140"/>
      <c r="C30" s="148" t="s">
        <v>808</v>
      </c>
      <c r="D30" s="149"/>
      <c r="E30" s="150">
        <v>56.424599999999998</v>
      </c>
      <c r="F30" s="144"/>
      <c r="G30" s="144"/>
      <c r="H30" s="144"/>
      <c r="I30" s="144"/>
      <c r="J30" s="144"/>
      <c r="K30" s="144"/>
      <c r="L30" s="144"/>
      <c r="M30" s="144"/>
      <c r="N30" s="145"/>
      <c r="O30" s="145"/>
      <c r="P30" s="145"/>
      <c r="Q30" s="145"/>
      <c r="R30" s="145"/>
      <c r="S30" s="145"/>
      <c r="T30" s="146"/>
      <c r="U30" s="145"/>
      <c r="V30" s="147"/>
      <c r="W30" s="147"/>
      <c r="X30" s="147"/>
      <c r="Y30" s="147"/>
      <c r="Z30" s="147"/>
      <c r="AA30" s="147"/>
      <c r="AB30" s="147"/>
      <c r="AC30" s="147"/>
      <c r="AD30" s="147"/>
      <c r="AE30" s="147" t="s">
        <v>105</v>
      </c>
      <c r="AF30" s="147">
        <v>0</v>
      </c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x14ac:dyDescent="0.25">
      <c r="A31" s="151" t="s">
        <v>98</v>
      </c>
      <c r="B31" s="151" t="s">
        <v>66</v>
      </c>
      <c r="C31" s="152" t="s">
        <v>67</v>
      </c>
      <c r="D31" s="153"/>
      <c r="E31" s="154"/>
      <c r="F31" s="155"/>
      <c r="G31" s="155">
        <f>SUMIF(AE32:AE33,"&lt;&gt;NOR",G32:G33)</f>
        <v>0</v>
      </c>
      <c r="H31" s="155"/>
      <c r="I31" s="155">
        <f>SUM(I32:I33)</f>
        <v>0</v>
      </c>
      <c r="J31" s="155"/>
      <c r="K31" s="155">
        <f>SUM(K32:K33)</f>
        <v>27105.1</v>
      </c>
      <c r="L31" s="155"/>
      <c r="M31" s="155">
        <f>SUM(M32:M33)</f>
        <v>0</v>
      </c>
      <c r="N31" s="156"/>
      <c r="O31" s="156">
        <f>SUM(O32:O33)</f>
        <v>0</v>
      </c>
      <c r="P31" s="156"/>
      <c r="Q31" s="156">
        <f>SUM(Q32:Q33)</f>
        <v>0</v>
      </c>
      <c r="R31" s="156"/>
      <c r="S31" s="156"/>
      <c r="T31" s="157"/>
      <c r="U31" s="156">
        <f>SUM(U32:U33)</f>
        <v>46.88</v>
      </c>
      <c r="AE31" t="s">
        <v>99</v>
      </c>
    </row>
    <row r="32" spans="1:60" outlineLevel="1" x14ac:dyDescent="0.25">
      <c r="A32" s="140">
        <v>8</v>
      </c>
      <c r="B32" s="140" t="s">
        <v>431</v>
      </c>
      <c r="C32" s="141" t="s">
        <v>432</v>
      </c>
      <c r="D32" s="142" t="s">
        <v>170</v>
      </c>
      <c r="E32" s="143">
        <v>120.2</v>
      </c>
      <c r="F32" s="144"/>
      <c r="G32" s="144">
        <f>E32*F32</f>
        <v>0</v>
      </c>
      <c r="H32" s="144">
        <v>0</v>
      </c>
      <c r="I32" s="144">
        <f>ROUND(E32*H32,2)</f>
        <v>0</v>
      </c>
      <c r="J32" s="144">
        <v>225.5</v>
      </c>
      <c r="K32" s="144">
        <f>ROUND(E32*J32,2)</f>
        <v>27105.1</v>
      </c>
      <c r="L32" s="144">
        <v>21</v>
      </c>
      <c r="M32" s="144">
        <f>G32*(1+L32/100)</f>
        <v>0</v>
      </c>
      <c r="N32" s="145">
        <v>0</v>
      </c>
      <c r="O32" s="145">
        <f>ROUND(E32*N32,5)</f>
        <v>0</v>
      </c>
      <c r="P32" s="145">
        <v>0</v>
      </c>
      <c r="Q32" s="145">
        <f>ROUND(E32*P32,5)</f>
        <v>0</v>
      </c>
      <c r="R32" s="145"/>
      <c r="S32" s="145"/>
      <c r="T32" s="146">
        <v>0.39</v>
      </c>
      <c r="U32" s="145">
        <f>ROUND(E32*T32,2)</f>
        <v>46.88</v>
      </c>
      <c r="V32" s="147"/>
      <c r="W32" s="147"/>
      <c r="X32" s="147"/>
      <c r="Y32" s="147"/>
      <c r="Z32" s="147"/>
      <c r="AA32" s="147"/>
      <c r="AB32" s="147"/>
      <c r="AC32" s="147"/>
      <c r="AD32" s="147"/>
      <c r="AE32" s="147" t="s">
        <v>103</v>
      </c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40"/>
      <c r="B33" s="140"/>
      <c r="C33" s="148" t="s">
        <v>811</v>
      </c>
      <c r="D33" s="149"/>
      <c r="E33" s="150">
        <v>120.2</v>
      </c>
      <c r="F33" s="144"/>
      <c r="G33" s="144"/>
      <c r="H33" s="144"/>
      <c r="I33" s="144"/>
      <c r="J33" s="144"/>
      <c r="K33" s="144"/>
      <c r="L33" s="144"/>
      <c r="M33" s="144"/>
      <c r="N33" s="145"/>
      <c r="O33" s="145"/>
      <c r="P33" s="145"/>
      <c r="Q33" s="145"/>
      <c r="R33" s="145"/>
      <c r="S33" s="145"/>
      <c r="T33" s="146"/>
      <c r="U33" s="145"/>
      <c r="V33" s="147"/>
      <c r="W33" s="147"/>
      <c r="X33" s="147"/>
      <c r="Y33" s="147"/>
      <c r="Z33" s="147"/>
      <c r="AA33" s="147"/>
      <c r="AB33" s="147"/>
      <c r="AC33" s="147"/>
      <c r="AD33" s="147"/>
      <c r="AE33" s="147" t="s">
        <v>105</v>
      </c>
      <c r="AF33" s="147">
        <v>0</v>
      </c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x14ac:dyDescent="0.25">
      <c r="A34" s="151" t="s">
        <v>98</v>
      </c>
      <c r="B34" s="151" t="s">
        <v>20</v>
      </c>
      <c r="C34" s="152" t="s">
        <v>21</v>
      </c>
      <c r="D34" s="153"/>
      <c r="E34" s="154"/>
      <c r="F34" s="155"/>
      <c r="G34" s="155">
        <f>SUMIF(AE35:AE35,"&lt;&gt;NOR",G35:G35)</f>
        <v>0</v>
      </c>
      <c r="H34" s="155"/>
      <c r="I34" s="155">
        <f>SUM(I35:I35)</f>
        <v>0</v>
      </c>
      <c r="J34" s="155"/>
      <c r="K34" s="155">
        <f>SUM(K35:K35)</f>
        <v>1500</v>
      </c>
      <c r="L34" s="155"/>
      <c r="M34" s="155">
        <f>SUM(M35:M35)</f>
        <v>0</v>
      </c>
      <c r="N34" s="156"/>
      <c r="O34" s="156">
        <f>SUM(O35:O35)</f>
        <v>0</v>
      </c>
      <c r="P34" s="156"/>
      <c r="Q34" s="156">
        <f>SUM(Q35:Q35)</f>
        <v>0</v>
      </c>
      <c r="R34" s="156"/>
      <c r="S34" s="156"/>
      <c r="T34" s="157"/>
      <c r="U34" s="156">
        <f>SUM(U35:U35)</f>
        <v>0</v>
      </c>
      <c r="AE34" t="s">
        <v>99</v>
      </c>
    </row>
    <row r="35" spans="1:60" outlineLevel="1" x14ac:dyDescent="0.25">
      <c r="A35" s="158">
        <v>9</v>
      </c>
      <c r="B35" s="158" t="s">
        <v>436</v>
      </c>
      <c r="C35" s="159" t="s">
        <v>435</v>
      </c>
      <c r="D35" s="160" t="s">
        <v>454</v>
      </c>
      <c r="E35" s="161">
        <v>1</v>
      </c>
      <c r="F35" s="162"/>
      <c r="G35" s="170">
        <f>E35*F35</f>
        <v>0</v>
      </c>
      <c r="H35" s="162">
        <v>0</v>
      </c>
      <c r="I35" s="162">
        <f>ROUND(E35*H35,2)</f>
        <v>0</v>
      </c>
      <c r="J35" s="162">
        <v>1500</v>
      </c>
      <c r="K35" s="162">
        <f>ROUND(E35*J35,2)</f>
        <v>1500</v>
      </c>
      <c r="L35" s="162">
        <v>21</v>
      </c>
      <c r="M35" s="162">
        <f>G35*(1+L35/100)</f>
        <v>0</v>
      </c>
      <c r="N35" s="163">
        <v>0</v>
      </c>
      <c r="O35" s="163">
        <f>ROUND(E35*N35,5)</f>
        <v>0</v>
      </c>
      <c r="P35" s="163">
        <v>0</v>
      </c>
      <c r="Q35" s="163">
        <f>ROUND(E35*P35,5)</f>
        <v>0</v>
      </c>
      <c r="R35" s="163"/>
      <c r="S35" s="163"/>
      <c r="T35" s="164">
        <v>0</v>
      </c>
      <c r="U35" s="163">
        <f>ROUND(E35*T35,2)</f>
        <v>0</v>
      </c>
      <c r="V35" s="147"/>
      <c r="W35" s="147"/>
      <c r="X35" s="147"/>
      <c r="Y35" s="147"/>
      <c r="Z35" s="147"/>
      <c r="AA35" s="147"/>
      <c r="AB35" s="147"/>
      <c r="AC35" s="147"/>
      <c r="AD35" s="147"/>
      <c r="AE35" s="147" t="s">
        <v>103</v>
      </c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x14ac:dyDescent="0.25">
      <c r="A36" s="165"/>
      <c r="B36" s="166" t="s">
        <v>440</v>
      </c>
      <c r="C36" s="167" t="s">
        <v>440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AC36">
        <v>15</v>
      </c>
      <c r="AD36">
        <v>21</v>
      </c>
    </row>
    <row r="37" spans="1:60" x14ac:dyDescent="0.25">
      <c r="C37" s="169"/>
      <c r="AE37" t="s">
        <v>441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229</vt:i4>
      </vt:variant>
    </vt:vector>
  </HeadingPairs>
  <TitlesOfParts>
    <vt:vector size="246" baseType="lpstr">
      <vt:lpstr>Krycí list_2.ETAPA</vt:lpstr>
      <vt:lpstr>Krycí list_TRASA 4</vt:lpstr>
      <vt:lpstr>Rozpočet_TRASA 4</vt:lpstr>
      <vt:lpstr>Krycí list_TRASA 4 sanace</vt:lpstr>
      <vt:lpstr>Rozpočet_TRASA 4 sanace</vt:lpstr>
      <vt:lpstr>Krycí list_TRASA 5</vt:lpstr>
      <vt:lpstr>Rozpočet_TRASA 5</vt:lpstr>
      <vt:lpstr>Krycí list_TRASA 5 sanace</vt:lpstr>
      <vt:lpstr>Rozpočet_TRASA 5 sanace</vt:lpstr>
      <vt:lpstr>Krycí list_TRASA 7</vt:lpstr>
      <vt:lpstr>Rozpočet_TRASA 7</vt:lpstr>
      <vt:lpstr>Krycí list_TRASA 7 sanace</vt:lpstr>
      <vt:lpstr>Rozpočet_TRASA 7 sanace</vt:lpstr>
      <vt:lpstr>Krycí list_TRASA 8</vt:lpstr>
      <vt:lpstr>Rozpočet_TRASA 8</vt:lpstr>
      <vt:lpstr>Krycí list_TRASA 8 sanace</vt:lpstr>
      <vt:lpstr>Rozpočet_TRASA 8 sanace</vt:lpstr>
      <vt:lpstr>'Krycí list_2.ETAPA'!CelkemDPHVypocet</vt:lpstr>
      <vt:lpstr>'Krycí list_TRASA 4'!CelkemDPHVypocet</vt:lpstr>
      <vt:lpstr>'Krycí list_TRASA 4 sanace'!CelkemDPHVypocet</vt:lpstr>
      <vt:lpstr>'Krycí list_TRASA 5'!CelkemDPHVypocet</vt:lpstr>
      <vt:lpstr>'Krycí list_TRASA 5 sanace'!CelkemDPHVypocet</vt:lpstr>
      <vt:lpstr>'Krycí list_TRASA 7'!CelkemDPHVypocet</vt:lpstr>
      <vt:lpstr>'Krycí list_TRASA 7 sanace'!CelkemDPHVypocet</vt:lpstr>
      <vt:lpstr>'Krycí list_TRASA 8'!CelkemDPHVypocet</vt:lpstr>
      <vt:lpstr>'Krycí list_TRASA 8 sanace'!CelkemDPHVypocet</vt:lpstr>
      <vt:lpstr>'Krycí list_2.ETAPA'!CenaCelkem</vt:lpstr>
      <vt:lpstr>CenaCelkem</vt:lpstr>
      <vt:lpstr>'Krycí list_2.ETAPA'!CenaCelkemBezDPH</vt:lpstr>
      <vt:lpstr>CenaCelkemBezDPH</vt:lpstr>
      <vt:lpstr>'Krycí list_2.ETAPA'!CenaCelkemVypocet</vt:lpstr>
      <vt:lpstr>'Krycí list_TRASA 4'!CenaCelkemVypocet</vt:lpstr>
      <vt:lpstr>'Krycí list_TRASA 4 sanace'!CenaCelkemVypocet</vt:lpstr>
      <vt:lpstr>'Krycí list_TRASA 5'!CenaCelkemVypocet</vt:lpstr>
      <vt:lpstr>'Krycí list_TRASA 5 sanace'!CenaCelkemVypocet</vt:lpstr>
      <vt:lpstr>'Krycí list_TRASA 7'!CenaCelkemVypocet</vt:lpstr>
      <vt:lpstr>'Krycí list_TRASA 7 sanace'!CenaCelkemVypocet</vt:lpstr>
      <vt:lpstr>'Krycí list_TRASA 8'!CenaCelkemVypocet</vt:lpstr>
      <vt:lpstr>'Krycí list_TRASA 8 sanace'!CenaCelkemVypocet</vt:lpstr>
      <vt:lpstr>'Krycí list_2.ETAPA'!cisloobjektu</vt:lpstr>
      <vt:lpstr>cisloobjektu</vt:lpstr>
      <vt:lpstr>'Krycí list_2.ETAPA'!CisloStavby</vt:lpstr>
      <vt:lpstr>'Krycí list_TRASA 4'!CisloStavby</vt:lpstr>
      <vt:lpstr>'Krycí list_TRASA 4 sanace'!CisloStavby</vt:lpstr>
      <vt:lpstr>'Krycí list_TRASA 5'!CisloStavby</vt:lpstr>
      <vt:lpstr>'Krycí list_TRASA 5 sanace'!CisloStavby</vt:lpstr>
      <vt:lpstr>'Krycí list_TRASA 7'!CisloStavby</vt:lpstr>
      <vt:lpstr>'Krycí list_TRASA 7 sanace'!CisloStavby</vt:lpstr>
      <vt:lpstr>'Krycí list_TRASA 8'!CisloStavby</vt:lpstr>
      <vt:lpstr>'Krycí list_TRASA 8 sanace'!CisloStavby</vt:lpstr>
      <vt:lpstr>'Krycí list_2.ETAPA'!CisloStavebnihoRozpoctu</vt:lpstr>
      <vt:lpstr>CisloStavebnihoRozpoctu</vt:lpstr>
      <vt:lpstr>'Krycí list_2.ETAPA'!dadresa</vt:lpstr>
      <vt:lpstr>dadresa</vt:lpstr>
      <vt:lpstr>'Krycí list_2.ETAPA'!DIČ</vt:lpstr>
      <vt:lpstr>'Krycí list_TRASA 4'!DIČ</vt:lpstr>
      <vt:lpstr>'Krycí list_TRASA 4 sanace'!DIČ</vt:lpstr>
      <vt:lpstr>'Krycí list_TRASA 5'!DIČ</vt:lpstr>
      <vt:lpstr>'Krycí list_TRASA 5 sanace'!DIČ</vt:lpstr>
      <vt:lpstr>'Krycí list_TRASA 7'!DIČ</vt:lpstr>
      <vt:lpstr>'Krycí list_TRASA 7 sanace'!DIČ</vt:lpstr>
      <vt:lpstr>'Krycí list_TRASA 8'!DIČ</vt:lpstr>
      <vt:lpstr>'Krycí list_TRASA 8 sanace'!DIČ</vt:lpstr>
      <vt:lpstr>'Krycí list_2.ETAPA'!dmisto</vt:lpstr>
      <vt:lpstr>dmisto</vt:lpstr>
      <vt:lpstr>'Krycí list_2.ETAPA'!DPHSni</vt:lpstr>
      <vt:lpstr>DPHSni</vt:lpstr>
      <vt:lpstr>'Krycí list_2.ETAPA'!DPHZakl</vt:lpstr>
      <vt:lpstr>DPHZakl</vt:lpstr>
      <vt:lpstr>'Krycí list_2.ETAPA'!dpsc</vt:lpstr>
      <vt:lpstr>'Krycí list_TRASA 4'!dpsc</vt:lpstr>
      <vt:lpstr>'Krycí list_TRASA 4 sanace'!dpsc</vt:lpstr>
      <vt:lpstr>'Krycí list_TRASA 5'!dpsc</vt:lpstr>
      <vt:lpstr>'Krycí list_TRASA 5 sanace'!dpsc</vt:lpstr>
      <vt:lpstr>'Krycí list_TRASA 7'!dpsc</vt:lpstr>
      <vt:lpstr>'Krycí list_TRASA 7 sanace'!dpsc</vt:lpstr>
      <vt:lpstr>'Krycí list_TRASA 8'!dpsc</vt:lpstr>
      <vt:lpstr>'Krycí list_TRASA 8 sanace'!dpsc</vt:lpstr>
      <vt:lpstr>'Krycí list_2.ETAPA'!IČO</vt:lpstr>
      <vt:lpstr>'Krycí list_TRASA 4'!IČO</vt:lpstr>
      <vt:lpstr>'Krycí list_TRASA 4 sanace'!IČO</vt:lpstr>
      <vt:lpstr>'Krycí list_TRASA 5'!IČO</vt:lpstr>
      <vt:lpstr>'Krycí list_TRASA 5 sanace'!IČO</vt:lpstr>
      <vt:lpstr>'Krycí list_TRASA 7'!IČO</vt:lpstr>
      <vt:lpstr>'Krycí list_TRASA 7 sanace'!IČO</vt:lpstr>
      <vt:lpstr>'Krycí list_TRASA 8'!IČO</vt:lpstr>
      <vt:lpstr>'Krycí list_TRASA 8 sanace'!IČO</vt:lpstr>
      <vt:lpstr>'Krycí list_2.ETAPA'!Mena</vt:lpstr>
      <vt:lpstr>Mena</vt:lpstr>
      <vt:lpstr>'Krycí list_2.ETAPA'!MistoStavby</vt:lpstr>
      <vt:lpstr>MistoStavby</vt:lpstr>
      <vt:lpstr>'Krycí list_2.ETAPA'!nazevobjektu</vt:lpstr>
      <vt:lpstr>nazevobjektu</vt:lpstr>
      <vt:lpstr>'Krycí list_2.ETAPA'!NazevStavby</vt:lpstr>
      <vt:lpstr>'Krycí list_TRASA 4'!NazevStavby</vt:lpstr>
      <vt:lpstr>'Krycí list_TRASA 4 sanace'!NazevStavby</vt:lpstr>
      <vt:lpstr>'Krycí list_TRASA 5'!NazevStavby</vt:lpstr>
      <vt:lpstr>'Krycí list_TRASA 5 sanace'!NazevStavby</vt:lpstr>
      <vt:lpstr>'Krycí list_TRASA 7'!NazevStavby</vt:lpstr>
      <vt:lpstr>'Krycí list_TRASA 7 sanace'!NazevStavby</vt:lpstr>
      <vt:lpstr>'Krycí list_TRASA 8'!NazevStavby</vt:lpstr>
      <vt:lpstr>'Krycí list_TRASA 8 sanace'!NazevStavby</vt:lpstr>
      <vt:lpstr>'Krycí list_2.ETAPA'!NazevStavebnihoRozpoctu</vt:lpstr>
      <vt:lpstr>NazevStavebnihoRozpoctu</vt:lpstr>
      <vt:lpstr>'Krycí list_2.ETAPA'!oadresa</vt:lpstr>
      <vt:lpstr>oadresa</vt:lpstr>
      <vt:lpstr>'Krycí list_2.ETAPA'!Objednatel</vt:lpstr>
      <vt:lpstr>'Krycí list_TRASA 4'!Objednatel</vt:lpstr>
      <vt:lpstr>'Krycí list_TRASA 4 sanace'!Objednatel</vt:lpstr>
      <vt:lpstr>'Krycí list_TRASA 5'!Objednatel</vt:lpstr>
      <vt:lpstr>'Krycí list_TRASA 5 sanace'!Objednatel</vt:lpstr>
      <vt:lpstr>'Krycí list_TRASA 7'!Objednatel</vt:lpstr>
      <vt:lpstr>'Krycí list_TRASA 7 sanace'!Objednatel</vt:lpstr>
      <vt:lpstr>'Krycí list_TRASA 8'!Objednatel</vt:lpstr>
      <vt:lpstr>'Krycí list_TRASA 8 sanace'!Objednatel</vt:lpstr>
      <vt:lpstr>'Krycí list_2.ETAPA'!Objekt</vt:lpstr>
      <vt:lpstr>'Krycí list_TRASA 4'!Objekt</vt:lpstr>
      <vt:lpstr>'Krycí list_TRASA 4 sanace'!Objekt</vt:lpstr>
      <vt:lpstr>'Krycí list_TRASA 5'!Objekt</vt:lpstr>
      <vt:lpstr>'Krycí list_TRASA 5 sanace'!Objekt</vt:lpstr>
      <vt:lpstr>'Krycí list_TRASA 7'!Objekt</vt:lpstr>
      <vt:lpstr>'Krycí list_TRASA 7 sanace'!Objekt</vt:lpstr>
      <vt:lpstr>'Krycí list_TRASA 8'!Objekt</vt:lpstr>
      <vt:lpstr>'Krycí list_TRASA 8 sanace'!Objekt</vt:lpstr>
      <vt:lpstr>'Krycí list_2.ETAPA'!Oblast_tisku</vt:lpstr>
      <vt:lpstr>'Krycí list_TRASA 4'!Oblast_tisku</vt:lpstr>
      <vt:lpstr>'Krycí list_TRASA 4 sanace'!Oblast_tisku</vt:lpstr>
      <vt:lpstr>'Krycí list_TRASA 5'!Oblast_tisku</vt:lpstr>
      <vt:lpstr>'Krycí list_TRASA 5 sanace'!Oblast_tisku</vt:lpstr>
      <vt:lpstr>'Krycí list_TRASA 7'!Oblast_tisku</vt:lpstr>
      <vt:lpstr>'Krycí list_TRASA 7 sanace'!Oblast_tisku</vt:lpstr>
      <vt:lpstr>'Krycí list_TRASA 8'!Oblast_tisku</vt:lpstr>
      <vt:lpstr>'Krycí list_TRASA 8 sanace'!Oblast_tisku</vt:lpstr>
      <vt:lpstr>'Rozpočet_TRASA 4'!Oblast_tisku</vt:lpstr>
      <vt:lpstr>'Rozpočet_TRASA 4 sanace'!Oblast_tisku</vt:lpstr>
      <vt:lpstr>'Rozpočet_TRASA 5'!Oblast_tisku</vt:lpstr>
      <vt:lpstr>'Rozpočet_TRASA 5 sanace'!Oblast_tisku</vt:lpstr>
      <vt:lpstr>'Rozpočet_TRASA 7'!Oblast_tisku</vt:lpstr>
      <vt:lpstr>'Rozpočet_TRASA 7 sanace'!Oblast_tisku</vt:lpstr>
      <vt:lpstr>'Rozpočet_TRASA 8'!Oblast_tisku</vt:lpstr>
      <vt:lpstr>'Rozpočet_TRASA 8 sanace'!Oblast_tisku</vt:lpstr>
      <vt:lpstr>'Krycí list_2.ETAPA'!odic</vt:lpstr>
      <vt:lpstr>'Krycí list_TRASA 4'!odic</vt:lpstr>
      <vt:lpstr>'Krycí list_TRASA 4 sanace'!odic</vt:lpstr>
      <vt:lpstr>'Krycí list_TRASA 5'!odic</vt:lpstr>
      <vt:lpstr>'Krycí list_TRASA 5 sanace'!odic</vt:lpstr>
      <vt:lpstr>'Krycí list_TRASA 7'!odic</vt:lpstr>
      <vt:lpstr>'Krycí list_TRASA 7 sanace'!odic</vt:lpstr>
      <vt:lpstr>'Krycí list_TRASA 8'!odic</vt:lpstr>
      <vt:lpstr>'Krycí list_TRASA 8 sanace'!odic</vt:lpstr>
      <vt:lpstr>'Krycí list_2.ETAPA'!oico</vt:lpstr>
      <vt:lpstr>'Krycí list_TRASA 4'!oico</vt:lpstr>
      <vt:lpstr>'Krycí list_TRASA 4 sanace'!oico</vt:lpstr>
      <vt:lpstr>'Krycí list_TRASA 5'!oico</vt:lpstr>
      <vt:lpstr>'Krycí list_TRASA 5 sanace'!oico</vt:lpstr>
      <vt:lpstr>'Krycí list_TRASA 7'!oico</vt:lpstr>
      <vt:lpstr>'Krycí list_TRASA 7 sanace'!oico</vt:lpstr>
      <vt:lpstr>'Krycí list_TRASA 8'!oico</vt:lpstr>
      <vt:lpstr>'Krycí list_TRASA 8 sanace'!oico</vt:lpstr>
      <vt:lpstr>'Krycí list_2.ETAPA'!omisto</vt:lpstr>
      <vt:lpstr>'Krycí list_TRASA 4'!omisto</vt:lpstr>
      <vt:lpstr>'Krycí list_TRASA 4 sanace'!omisto</vt:lpstr>
      <vt:lpstr>'Krycí list_TRASA 5'!omisto</vt:lpstr>
      <vt:lpstr>'Krycí list_TRASA 5 sanace'!omisto</vt:lpstr>
      <vt:lpstr>'Krycí list_TRASA 7'!omisto</vt:lpstr>
      <vt:lpstr>'Krycí list_TRASA 7 sanace'!omisto</vt:lpstr>
      <vt:lpstr>'Krycí list_TRASA 8'!omisto</vt:lpstr>
      <vt:lpstr>'Krycí list_TRASA 8 sanace'!omisto</vt:lpstr>
      <vt:lpstr>'Krycí list_2.ETAPA'!onazev</vt:lpstr>
      <vt:lpstr>'Krycí list_TRASA 4'!onazev</vt:lpstr>
      <vt:lpstr>'Krycí list_TRASA 4 sanace'!onazev</vt:lpstr>
      <vt:lpstr>'Krycí list_TRASA 5'!onazev</vt:lpstr>
      <vt:lpstr>'Krycí list_TRASA 5 sanace'!onazev</vt:lpstr>
      <vt:lpstr>'Krycí list_TRASA 7'!onazev</vt:lpstr>
      <vt:lpstr>'Krycí list_TRASA 7 sanace'!onazev</vt:lpstr>
      <vt:lpstr>'Krycí list_TRASA 8'!onazev</vt:lpstr>
      <vt:lpstr>'Krycí list_TRASA 8 sanace'!onazev</vt:lpstr>
      <vt:lpstr>'Krycí list_2.ETAPA'!opsc</vt:lpstr>
      <vt:lpstr>'Krycí list_TRASA 4'!opsc</vt:lpstr>
      <vt:lpstr>'Krycí list_TRASA 4 sanace'!opsc</vt:lpstr>
      <vt:lpstr>'Krycí list_TRASA 5'!opsc</vt:lpstr>
      <vt:lpstr>'Krycí list_TRASA 5 sanace'!opsc</vt:lpstr>
      <vt:lpstr>'Krycí list_TRASA 7'!opsc</vt:lpstr>
      <vt:lpstr>'Krycí list_TRASA 7 sanace'!opsc</vt:lpstr>
      <vt:lpstr>'Krycí list_TRASA 8'!opsc</vt:lpstr>
      <vt:lpstr>'Krycí list_TRASA 8 sanace'!opsc</vt:lpstr>
      <vt:lpstr>'Krycí list_2.ETAPA'!padresa</vt:lpstr>
      <vt:lpstr>padresa</vt:lpstr>
      <vt:lpstr>'Krycí list_2.ETAPA'!pdic</vt:lpstr>
      <vt:lpstr>pdic</vt:lpstr>
      <vt:lpstr>'Krycí list_2.ETAPA'!pico</vt:lpstr>
      <vt:lpstr>pico</vt:lpstr>
      <vt:lpstr>'Krycí list_2.ETAPA'!pmisto</vt:lpstr>
      <vt:lpstr>pmisto</vt:lpstr>
      <vt:lpstr>'Krycí list_2.ETAPA'!PoptavkaID</vt:lpstr>
      <vt:lpstr>PoptavkaID</vt:lpstr>
      <vt:lpstr>'Krycí list_2.ETAPA'!pPSC</vt:lpstr>
      <vt:lpstr>pPSC</vt:lpstr>
      <vt:lpstr>'Krycí list_2.ETAPA'!Projektant</vt:lpstr>
      <vt:lpstr>Projektant</vt:lpstr>
      <vt:lpstr>'Krycí list_2.ETAPA'!SazbaDPH1</vt:lpstr>
      <vt:lpstr>'Krycí list_TRASA 4'!SazbaDPH1</vt:lpstr>
      <vt:lpstr>'Krycí list_TRASA 4 sanace'!SazbaDPH1</vt:lpstr>
      <vt:lpstr>'Krycí list_TRASA 5'!SazbaDPH1</vt:lpstr>
      <vt:lpstr>'Krycí list_TRASA 5 sanace'!SazbaDPH1</vt:lpstr>
      <vt:lpstr>'Krycí list_TRASA 7'!SazbaDPH1</vt:lpstr>
      <vt:lpstr>'Krycí list_TRASA 7 sanace'!SazbaDPH1</vt:lpstr>
      <vt:lpstr>'Krycí list_TRASA 8'!SazbaDPH1</vt:lpstr>
      <vt:lpstr>'Krycí list_TRASA 8 sanace'!SazbaDPH1</vt:lpstr>
      <vt:lpstr>'Krycí list_2.ETAPA'!SazbaDPH2</vt:lpstr>
      <vt:lpstr>'Krycí list_TRASA 4'!SazbaDPH2</vt:lpstr>
      <vt:lpstr>'Krycí list_TRASA 4 sanace'!SazbaDPH2</vt:lpstr>
      <vt:lpstr>'Krycí list_TRASA 5'!SazbaDPH2</vt:lpstr>
      <vt:lpstr>'Krycí list_TRASA 5 sanace'!SazbaDPH2</vt:lpstr>
      <vt:lpstr>'Krycí list_TRASA 7'!SazbaDPH2</vt:lpstr>
      <vt:lpstr>'Krycí list_TRASA 7 sanace'!SazbaDPH2</vt:lpstr>
      <vt:lpstr>'Krycí list_TRASA 8'!SazbaDPH2</vt:lpstr>
      <vt:lpstr>'Krycí list_TRASA 8 sanace'!SazbaDPH2</vt:lpstr>
      <vt:lpstr>'Krycí list_2.ETAPA'!Vypracoval</vt:lpstr>
      <vt:lpstr>Vypracoval</vt:lpstr>
      <vt:lpstr>'Krycí list_2.ETAPA'!ZakladDPHSni</vt:lpstr>
      <vt:lpstr>ZakladDPHSni</vt:lpstr>
      <vt:lpstr>'Krycí list_2.ETAPA'!ZakladDPHSniVypocet</vt:lpstr>
      <vt:lpstr>'Krycí list_TRASA 4'!ZakladDPHSniVypocet</vt:lpstr>
      <vt:lpstr>'Krycí list_TRASA 4 sanace'!ZakladDPHSniVypocet</vt:lpstr>
      <vt:lpstr>'Krycí list_TRASA 5'!ZakladDPHSniVypocet</vt:lpstr>
      <vt:lpstr>'Krycí list_TRASA 5 sanace'!ZakladDPHSniVypocet</vt:lpstr>
      <vt:lpstr>'Krycí list_TRASA 7'!ZakladDPHSniVypocet</vt:lpstr>
      <vt:lpstr>'Krycí list_TRASA 7 sanace'!ZakladDPHSniVypocet</vt:lpstr>
      <vt:lpstr>'Krycí list_TRASA 8'!ZakladDPHSniVypocet</vt:lpstr>
      <vt:lpstr>'Krycí list_TRASA 8 sanace'!ZakladDPHSniVypocet</vt:lpstr>
      <vt:lpstr>'Krycí list_2.ETAPA'!ZakladDPHZakl</vt:lpstr>
      <vt:lpstr>ZakladDPHZakl</vt:lpstr>
      <vt:lpstr>'Krycí list_2.ETAPA'!ZakladDPHZaklVypocet</vt:lpstr>
      <vt:lpstr>'Krycí list_TRASA 4'!ZakladDPHZaklVypocet</vt:lpstr>
      <vt:lpstr>'Krycí list_TRASA 4 sanace'!ZakladDPHZaklVypocet</vt:lpstr>
      <vt:lpstr>'Krycí list_TRASA 5'!ZakladDPHZaklVypocet</vt:lpstr>
      <vt:lpstr>'Krycí list_TRASA 5 sanace'!ZakladDPHZaklVypocet</vt:lpstr>
      <vt:lpstr>'Krycí list_TRASA 7'!ZakladDPHZaklVypocet</vt:lpstr>
      <vt:lpstr>'Krycí list_TRASA 7 sanace'!ZakladDPHZaklVypocet</vt:lpstr>
      <vt:lpstr>'Krycí list_TRASA 8'!ZakladDPHZaklVypocet</vt:lpstr>
      <vt:lpstr>'Krycí list_TRASA 8 sanace'!ZakladDPHZaklVypocet</vt:lpstr>
      <vt:lpstr>'Krycí list_2.ETAPA'!Zaokrouhleni</vt:lpstr>
      <vt:lpstr>Zaokrouhleni</vt:lpstr>
      <vt:lpstr>'Krycí list_2.ETAPA'!Zhotovitel</vt:lpstr>
      <vt:lpstr>Zhotovitel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Knapová</dc:creator>
  <cp:lastModifiedBy>Mirek</cp:lastModifiedBy>
  <dcterms:created xsi:type="dcterms:W3CDTF">2020-11-01T12:00:37Z</dcterms:created>
  <dcterms:modified xsi:type="dcterms:W3CDTF">2022-11-03T18:38:51Z</dcterms:modified>
</cp:coreProperties>
</file>